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Приложение 2" sheetId="1" r:id="rId1"/>
  </sheets>
  <definedNames>
    <definedName name="Date">'Приложение 2'!#REF!</definedName>
    <definedName name="Date1">'Приложение 2'!#REF!</definedName>
    <definedName name="DateExecute">'Приложение 2'!#REF!</definedName>
    <definedName name="EndDate">'Приложение 2'!#REF!</definedName>
    <definedName name="NameHead">'Приложение 2'!#REF!</definedName>
    <definedName name="ThisYear">'Приложение 2'!#REF!</definedName>
    <definedName name="Year">'Приложение 2'!#REF!</definedName>
    <definedName name="_xlnm.Print_Titles" localSheetId="0">'Приложение 2'!$5:$5</definedName>
    <definedName name="_xlnm.Print_Area" localSheetId="0">'Приложение 2'!$A$1:$I$88</definedName>
  </definedNames>
  <calcPr calcId="162913" refMode="R1C1"/>
</workbook>
</file>

<file path=xl/calcChain.xml><?xml version="1.0" encoding="utf-8"?>
<calcChain xmlns="http://schemas.openxmlformats.org/spreadsheetml/2006/main">
  <c r="I86" i="1" l="1"/>
  <c r="I85" i="1"/>
  <c r="I84" i="1"/>
  <c r="I83" i="1"/>
  <c r="I82" i="1"/>
  <c r="I81" i="1"/>
  <c r="I80" i="1"/>
  <c r="I79" i="1"/>
  <c r="I78" i="1"/>
  <c r="I77" i="1"/>
  <c r="I76" i="1"/>
  <c r="I75" i="1"/>
  <c r="I74" i="1"/>
  <c r="I73" i="1"/>
  <c r="I72" i="1"/>
  <c r="I71" i="1"/>
  <c r="I70" i="1"/>
  <c r="I69" i="1"/>
  <c r="I68" i="1"/>
  <c r="I67" i="1"/>
  <c r="I66" i="1"/>
  <c r="I65" i="1"/>
  <c r="I64" i="1"/>
  <c r="I63" i="1"/>
  <c r="I62" i="1"/>
  <c r="I61" i="1"/>
  <c r="I60" i="1"/>
  <c r="I59" i="1"/>
  <c r="I58" i="1"/>
  <c r="I57" i="1"/>
  <c r="I56" i="1"/>
  <c r="I55" i="1"/>
  <c r="I54" i="1"/>
  <c r="I53" i="1"/>
  <c r="I52" i="1"/>
  <c r="I51" i="1"/>
  <c r="I50" i="1"/>
  <c r="I49" i="1"/>
  <c r="I48" i="1"/>
  <c r="I47" i="1"/>
  <c r="I46" i="1"/>
  <c r="I45" i="1"/>
  <c r="I44" i="1"/>
  <c r="I43" i="1"/>
  <c r="I42" i="1"/>
  <c r="I41" i="1"/>
  <c r="I40" i="1"/>
  <c r="I39" i="1"/>
  <c r="I38" i="1"/>
  <c r="I37" i="1"/>
  <c r="I36" i="1"/>
  <c r="I35" i="1"/>
  <c r="I34" i="1"/>
  <c r="I33" i="1"/>
  <c r="I32" i="1"/>
  <c r="I31" i="1"/>
  <c r="I30" i="1"/>
  <c r="I29" i="1"/>
  <c r="I28" i="1"/>
  <c r="I27" i="1"/>
  <c r="I26" i="1"/>
  <c r="I25" i="1"/>
  <c r="I24" i="1"/>
  <c r="I23" i="1"/>
  <c r="I22" i="1"/>
  <c r="I21" i="1"/>
  <c r="I20" i="1"/>
  <c r="I19" i="1"/>
  <c r="I18" i="1"/>
  <c r="I17" i="1"/>
  <c r="I16" i="1"/>
  <c r="I15" i="1"/>
  <c r="I14" i="1"/>
  <c r="I13" i="1"/>
  <c r="I12" i="1"/>
  <c r="I11" i="1"/>
  <c r="I10" i="1"/>
  <c r="I9" i="1"/>
  <c r="I8" i="1"/>
  <c r="I7" i="1"/>
  <c r="H86" i="1"/>
  <c r="H85" i="1"/>
  <c r="H84" i="1"/>
  <c r="H83" i="1"/>
  <c r="H82" i="1"/>
  <c r="H81" i="1"/>
  <c r="H80" i="1"/>
  <c r="H79" i="1"/>
  <c r="H78" i="1"/>
  <c r="H77" i="1"/>
  <c r="H76" i="1"/>
  <c r="H75" i="1"/>
  <c r="H74" i="1"/>
  <c r="H73" i="1"/>
  <c r="H72" i="1"/>
  <c r="H71" i="1"/>
  <c r="H70" i="1"/>
  <c r="H69" i="1"/>
  <c r="H68" i="1"/>
  <c r="H67" i="1"/>
  <c r="H66" i="1"/>
  <c r="H65" i="1"/>
  <c r="H64" i="1"/>
  <c r="H63" i="1"/>
  <c r="H62" i="1"/>
  <c r="H61" i="1"/>
  <c r="H60" i="1"/>
  <c r="H59" i="1"/>
  <c r="H58" i="1"/>
  <c r="H57" i="1"/>
  <c r="H56" i="1"/>
  <c r="H55" i="1"/>
  <c r="H54" i="1"/>
  <c r="H53" i="1"/>
  <c r="H52" i="1"/>
  <c r="H51" i="1"/>
  <c r="H50" i="1"/>
  <c r="H49" i="1"/>
  <c r="H48" i="1"/>
  <c r="H47" i="1"/>
  <c r="H46" i="1"/>
  <c r="H45" i="1"/>
  <c r="H44" i="1"/>
  <c r="H43" i="1"/>
  <c r="H42" i="1"/>
  <c r="H41" i="1"/>
  <c r="H40" i="1"/>
  <c r="H39" i="1"/>
  <c r="H38" i="1"/>
  <c r="H37" i="1"/>
  <c r="H36" i="1"/>
  <c r="H35" i="1"/>
  <c r="H34" i="1"/>
  <c r="H33" i="1"/>
  <c r="H32" i="1"/>
  <c r="H31" i="1"/>
  <c r="H30" i="1"/>
  <c r="H29" i="1"/>
  <c r="H28" i="1"/>
  <c r="H27" i="1"/>
  <c r="H26" i="1"/>
  <c r="H25" i="1"/>
  <c r="H24" i="1"/>
  <c r="H23" i="1"/>
  <c r="H22" i="1"/>
  <c r="H21" i="1"/>
  <c r="H20" i="1"/>
  <c r="H19" i="1"/>
  <c r="H18" i="1"/>
  <c r="H17" i="1"/>
  <c r="H16" i="1"/>
  <c r="H15" i="1"/>
  <c r="H14" i="1"/>
  <c r="H13" i="1"/>
  <c r="H12" i="1"/>
  <c r="H11" i="1"/>
  <c r="H10" i="1"/>
  <c r="H9" i="1"/>
  <c r="H8" i="1"/>
  <c r="H7" i="1"/>
  <c r="G86" i="1"/>
  <c r="G85" i="1"/>
  <c r="G84" i="1"/>
  <c r="G83" i="1"/>
  <c r="G82" i="1"/>
  <c r="G81" i="1"/>
  <c r="G80" i="1"/>
  <c r="G79" i="1"/>
  <c r="G78" i="1"/>
  <c r="G77" i="1"/>
  <c r="G76" i="1"/>
  <c r="G75" i="1"/>
  <c r="G74" i="1"/>
  <c r="G73" i="1"/>
  <c r="G72" i="1"/>
  <c r="G71" i="1"/>
  <c r="G70" i="1"/>
  <c r="G69" i="1"/>
  <c r="G68" i="1"/>
  <c r="G67" i="1"/>
  <c r="G66" i="1"/>
  <c r="G65" i="1"/>
  <c r="G64" i="1"/>
  <c r="G63" i="1"/>
  <c r="G62" i="1"/>
  <c r="G61" i="1"/>
  <c r="G60" i="1"/>
  <c r="G59" i="1"/>
  <c r="G58" i="1"/>
  <c r="G57" i="1"/>
  <c r="G56" i="1"/>
  <c r="G55" i="1"/>
  <c r="G54" i="1"/>
  <c r="G53" i="1"/>
  <c r="G52" i="1"/>
  <c r="G51" i="1"/>
  <c r="G50" i="1"/>
  <c r="G49" i="1"/>
  <c r="G48" i="1"/>
  <c r="G47" i="1"/>
  <c r="G46" i="1"/>
  <c r="G45" i="1"/>
  <c r="G44" i="1"/>
  <c r="G43" i="1"/>
  <c r="G42" i="1"/>
  <c r="G41" i="1"/>
  <c r="G40" i="1"/>
  <c r="G39" i="1"/>
  <c r="G38" i="1"/>
  <c r="G37" i="1"/>
  <c r="G36" i="1"/>
  <c r="G35" i="1"/>
  <c r="G34" i="1"/>
  <c r="G33" i="1"/>
  <c r="G32" i="1"/>
  <c r="G31" i="1"/>
  <c r="G30" i="1"/>
  <c r="G29" i="1"/>
  <c r="G28" i="1"/>
  <c r="G27" i="1"/>
  <c r="G26" i="1"/>
  <c r="G25" i="1"/>
  <c r="G24" i="1"/>
  <c r="G23" i="1"/>
  <c r="G22" i="1"/>
  <c r="G21" i="1"/>
  <c r="G20" i="1"/>
  <c r="G19" i="1"/>
  <c r="G18" i="1"/>
  <c r="G17" i="1"/>
  <c r="G16" i="1"/>
  <c r="G15" i="1"/>
  <c r="G14" i="1"/>
  <c r="G13" i="1"/>
  <c r="G12" i="1"/>
  <c r="G11" i="1"/>
  <c r="G10" i="1"/>
  <c r="G9" i="1"/>
  <c r="G8" i="1"/>
  <c r="G7" i="1"/>
</calcChain>
</file>

<file path=xl/sharedStrings.xml><?xml version="1.0" encoding="utf-8"?>
<sst xmlns="http://schemas.openxmlformats.org/spreadsheetml/2006/main" count="253" uniqueCount="114">
  <si>
    <t>тыс. рублей</t>
  </si>
  <si>
    <t>№ п/п</t>
  </si>
  <si>
    <t>Раздел</t>
  </si>
  <si>
    <t>Подраздел</t>
  </si>
  <si>
    <t>2</t>
  </si>
  <si>
    <t>% исполнения</t>
  </si>
  <si>
    <t>% в общем объеме расходов по плану</t>
  </si>
  <si>
    <t>8</t>
  </si>
  <si>
    <t>% в общем объеме расходов по исполнению</t>
  </si>
  <si>
    <t>4</t>
  </si>
  <si>
    <t>6</t>
  </si>
  <si>
    <t>1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</si>
  <si>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</si>
  <si>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</si>
  <si>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</si>
  <si>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</si>
  <si>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</si>
  <si>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</si>
  <si>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</si>
  <si>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</si>
  <si>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Судебная система</t>
  </si>
  <si>
    <t>05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</si>
  <si>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</si>
  <si>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</si>
  <si>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Обеспечение проведения выборов и референдумов</t>
  </si>
  <si>
    <t>07</t>
  </si>
  <si>
    <t>Резервные фонды</t>
  </si>
  <si>
    <t>11</t>
  </si>
  <si>
    <t>Другие общегосударственные вопросы</t>
  </si>
  <si>
    <t>13</t>
  </si>
  <si>
    <t>Национальная оборона</t>
  </si>
  <si>
    <t>Мобилизационная и вневойсковая подготовка</t>
  </si>
  <si>
    <t>Другие вопросы в области национальной обороны</t>
  </si>
  <si>
    <t>09</t>
  </si>
  <si>
    <t>3</t>
  </si>
  <si>
    <t>Национальная безопасность и правоохранительная деятельность</t>
  </si>
  <si>
    <t>Органы юстиции</t>
  </si>
  <si>
    <t>Гражданская оборона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</si>
  <si>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</si>
  <si>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</si>
  <si>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Миграционная политика</t>
  </si>
  <si>
    <t>Другие вопросы в области национальной безопасности и правоохранительной деятельности</t>
  </si>
  <si>
    <t>14</t>
  </si>
  <si>
    <t>Национальная экономика</t>
  </si>
  <si>
    <t>Общеэкономические вопросы</t>
  </si>
  <si>
    <t>Топливно-энергетический комплекс</t>
  </si>
  <si>
    <t>Воспроизводство минерально-сырьевой базы</t>
  </si>
  <si>
    <t>Сельское хозяйство и рыболовство</t>
  </si>
  <si>
    <t>Водное хозяйство</t>
  </si>
  <si>
    <t>Лесное хозяйство</t>
  </si>
  <si>
    <t>Транспорт</t>
  </si>
  <si>
    <t>08</t>
  </si>
  <si>
    <t>Дорожное хозяйство (дорожные фонды)</t>
  </si>
  <si>
    <t>Связь и информатика</t>
  </si>
  <si>
    <t>Прикладные научные исследования в области национальной экономики</t>
  </si>
  <si>
    <t>Другие вопросы в области национальной экономики</t>
  </si>
  <si>
    <t>12</t>
  </si>
  <si>
    <t>5</t>
  </si>
  <si>
    <t>Жилищно-коммунальное хозяйство</t>
  </si>
  <si>
    <t>Жилищное хозяйство</t>
  </si>
  <si>
    <t>Коммунальное хозяйство</t>
  </si>
  <si>
    <t>Благоустройство</t>
  </si>
  <si>
    <t>Другие вопросы в области жилищно-коммунального хозяйства</t>
  </si>
  <si>
    <t>Охрана окружающей среды</t>
  </si>
  <si>
    <t>Охрана объектов растительного и животного мира и среды их обитания</t>
  </si>
  <si>
    <t>Прикладные научные исследования в области охраны окружающей среды</t>
  </si>
  <si>
    <t>Другие вопросы в области охраны окружающей среды</t>
  </si>
  <si>
    <t>7</t>
  </si>
  <si>
    <t>Образование</t>
  </si>
  <si>
    <t>Дошкольное образование</t>
  </si>
  <si>
    <t>Общее образование</t>
  </si>
  <si>
    <t>Дополнительное образование детей</t>
  </si>
  <si>
    <t>Среднее профессиональное образование</t>
  </si>
  <si>
    <t>Профессиональная подготовка, переподготовка и повышение квалификации</t>
  </si>
  <si>
    <t>Молодежная политика</t>
  </si>
  <si>
    <t>Прикладные научные исследования в области образования</t>
  </si>
  <si>
    <t>Другие вопросы в области образования</t>
  </si>
  <si>
    <t>Культура, кинематография</t>
  </si>
  <si>
    <t>Культура</t>
  </si>
  <si>
    <t>Другие вопросы в области культуры, кинематографии</t>
  </si>
  <si>
    <t>9</t>
  </si>
  <si>
    <t>Здравоохранение</t>
  </si>
  <si>
    <t>Стационарная медицинская помощь</t>
  </si>
  <si>
    <t>Амбулаторная помощь</t>
  </si>
  <si>
    <t>Медицинская помощь в дневных стационарах всех типов</t>
  </si>
  <si>
    <t>Скорая медицинская помощь</t>
  </si>
  <si>
    <t>Заготовка, переработка, хранение и обеспечение безопасности донорской крови и ее компонентов</t>
  </si>
  <si>
    <t>Другие вопросы в области здравоохранения</t>
  </si>
  <si>
    <t>Социальная политика</t>
  </si>
  <si>
    <t>Пенсионное обеспечение</t>
  </si>
  <si>
    <t>Социальное обслуживание населения</t>
  </si>
  <si>
    <t>Социальное обеспечение населения</t>
  </si>
  <si>
    <t>Охрана семьи и детства</t>
  </si>
  <si>
    <t>Другие вопросы в области социальной политики</t>
  </si>
  <si>
    <t>Физическая культура и спорт</t>
  </si>
  <si>
    <t>Физическая культура</t>
  </si>
  <si>
    <t>Массовый спорт</t>
  </si>
  <si>
    <t>Спорт высших достижений</t>
  </si>
  <si>
    <t>Другие вопросы в области физической культуры и спорта</t>
  </si>
  <si>
    <t>Средства массовой информации</t>
  </si>
  <si>
    <t>Телевидение и радиовещание</t>
  </si>
  <si>
    <t>Периодическая печать и издательства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</si>
  <si>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</si>
  <si>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</si>
  <si>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Обслуживание государственного внешнего долга</t>
  </si>
  <si>
    <t>Межбюджетные трансферты общего характера бюджетам бюджетной системы Российской Федерации</t>
  </si>
  <si>
    <t>Дотации на выравнивание бюджетной обеспеченности субъектов Российской Федерации и муниципальных образований</t>
  </si>
  <si>
    <t>Иные дотации</t>
  </si>
  <si>
    <t>Прочие межбюджетные трансферты общего характера</t>
  </si>
  <si>
    <t>Всего</t>
  </si>
  <si>
    <t>Приложение 2</t>
  </si>
  <si>
    <t xml:space="preserve">Исполнение по расходам краевого бюджета за 2022 год по разделам и подразделам классификации расходов бюджетов </t>
  </si>
  <si>
    <t>Годовой объем ассигнований на 2022 год</t>
  </si>
  <si>
    <t>Исполнение 2022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</si>
</sst>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0000"/>
    <numFmt numFmtId="165" formatCode="_-* #,##0.00_р_._-;\-* #,##0.00_р_._-;_-* &quot;-&quot;??_р_._-;_-@_-"/>
    <numFmt numFmtId="166" formatCode="0.0"/>
  </numFmts>
  <fonts count="11" x14ac:knownFonts="1">
    <font>
      <sz val="11"/>
      <color theme="1"/>
      <name val="Calibri"/>
      <family val="2"/>
      <scheme val="minor"/>
    </font>
    <font>
      <sz val="10"/>
      <name val="Times New Roman CYR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8"/>
      <name val="Times New Roman Cyr"/>
      <family val="1"/>
      <charset val="204"/>
    </font>
    <font>
      <sz val="10"/>
      <name val="Arial"/>
      <family val="2"/>
      <charset val="204"/>
    </font>
    <font>
      <b/>
      <sz val="16"/>
      <name val="Times New Roman CYR"/>
      <charset val="204"/>
    </font>
    <font>
      <b/>
      <sz val="11"/>
      <name val="Times New Roman CYR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3">
    <xf numFmtId="0" fontId="0" fillId="0" borderId="0"/>
    <xf numFmtId="0" fontId="5" fillId="0" borderId="0"/>
    <xf numFmtId="165" fontId="2" fillId="0" borderId="0" applyFont="0" applyFill="0" applyBorder="0" applyAlignment="0" applyProtection="0"/>
  </cellStyleXfs>
  <cellXfs count="33">
    <xf numFmtId="0" fontId="0" fillId="0" borderId="0" xfId="0"/>
    <xf numFmtId="0" fontId="1" fillId="2" borderId="0" xfId="0" applyFont="1" applyFill="1"/>
    <xf numFmtId="49" fontId="1" fillId="2" borderId="0" xfId="0" applyNumberFormat="1" applyFont="1" applyFill="1"/>
    <xf numFmtId="49" fontId="1" fillId="2" borderId="0" xfId="0" applyNumberFormat="1" applyFont="1" applyFill="1" applyAlignment="1">
      <alignment horizontal="center"/>
    </xf>
    <xf numFmtId="0" fontId="2" fillId="2" borderId="0" xfId="0" applyFont="1" applyFill="1"/>
    <xf numFmtId="0" fontId="3" fillId="2" borderId="0" xfId="0" applyFont="1" applyFill="1" applyAlignment="1">
      <alignment horizontal="right"/>
    </xf>
    <xf numFmtId="0" fontId="0" fillId="0" borderId="0" xfId="0" applyAlignment="1">
      <alignment wrapText="1"/>
    </xf>
    <xf numFmtId="0" fontId="7" fillId="2" borderId="1" xfId="0" applyFont="1" applyFill="1" applyBorder="1" applyAlignment="1">
      <alignment horizontal="center" vertical="center"/>
    </xf>
    <xf numFmtId="49" fontId="7" fillId="2" borderId="1" xfId="0" applyNumberFormat="1" applyFont="1" applyFill="1" applyBorder="1" applyAlignment="1">
      <alignment horizontal="center" vertical="center" wrapText="1"/>
    </xf>
    <xf numFmtId="49" fontId="7" fillId="2" borderId="1" xfId="0" applyNumberFormat="1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0" fontId="8" fillId="0" borderId="0" xfId="0" applyFont="1"/>
    <xf numFmtId="49" fontId="9" fillId="2" borderId="2" xfId="1" applyNumberFormat="1" applyFont="1" applyFill="1" applyBorder="1" applyAlignment="1">
      <alignment horizontal="center" vertical="center"/>
    </xf>
    <xf numFmtId="49" fontId="9" fillId="2" borderId="2" xfId="1" applyNumberFormat="1" applyFont="1" applyFill="1" applyBorder="1" applyAlignment="1">
      <alignment horizontal="left" vertical="center" wrapText="1"/>
    </xf>
    <xf numFmtId="49" fontId="9" fillId="2" borderId="2" xfId="1" applyNumberFormat="1" applyFont="1" applyFill="1" applyBorder="1" applyAlignment="1">
      <alignment horizontal="center"/>
    </xf>
    <xf numFmtId="164" fontId="9" fillId="2" borderId="2" xfId="1" applyNumberFormat="1" applyFont="1" applyFill="1" applyBorder="1" applyAlignment="1">
      <alignment horizontal="right" shrinkToFit="1"/>
    </xf>
    <xf numFmtId="49" fontId="10" fillId="2" borderId="3" xfId="1" applyNumberFormat="1" applyFont="1" applyFill="1" applyBorder="1" applyAlignment="1">
      <alignment horizontal="center" vertical="center"/>
    </xf>
    <xf numFmtId="49" fontId="10" fillId="2" borderId="3" xfId="1" applyNumberFormat="1" applyFont="1" applyFill="1" applyBorder="1" applyAlignment="1">
      <alignment horizontal="left" vertical="center" wrapText="1"/>
    </xf>
    <xf numFmtId="49" fontId="10" fillId="2" borderId="3" xfId="1" applyNumberFormat="1" applyFont="1" applyFill="1" applyBorder="1" applyAlignment="1">
      <alignment horizontal="center"/>
    </xf>
    <xf numFmtId="164" fontId="10" fillId="2" borderId="3" xfId="1" applyNumberFormat="1" applyFont="1" applyFill="1" applyBorder="1" applyAlignment="1">
      <alignment horizontal="right" shrinkToFit="1"/>
    </xf>
    <xf numFmtId="49" fontId="10" fillId="2" borderId="1" xfId="1" applyNumberFormat="1" applyFont="1" applyFill="1" applyBorder="1" applyAlignment="1">
      <alignment horizontal="center" vertical="center"/>
    </xf>
    <xf numFmtId="49" fontId="10" fillId="2" borderId="1" xfId="1" applyNumberFormat="1" applyFont="1" applyFill="1" applyBorder="1" applyAlignment="1">
      <alignment horizontal="left" vertical="center" wrapText="1"/>
    </xf>
    <xf numFmtId="49" fontId="10" fillId="2" borderId="1" xfId="1" applyNumberFormat="1" applyFont="1" applyFill="1" applyBorder="1" applyAlignment="1">
      <alignment horizontal="center"/>
    </xf>
    <xf numFmtId="164" fontId="10" fillId="2" borderId="1" xfId="2" applyNumberFormat="1" applyFont="1" applyFill="1" applyBorder="1" applyAlignment="1">
      <alignment horizontal="right" shrinkToFit="1"/>
    </xf>
    <xf numFmtId="166" fontId="8" fillId="0" borderId="0" xfId="0" applyNumberFormat="1" applyFont="1"/>
    <xf numFmtId="166" fontId="0" fillId="0" borderId="0" xfId="0" applyNumberFormat="1"/>
    <xf numFmtId="166" fontId="9" fillId="2" borderId="2" xfId="1" applyNumberFormat="1" applyFont="1" applyFill="1" applyBorder="1" applyAlignment="1">
      <alignment horizontal="right" shrinkToFit="1"/>
    </xf>
    <xf numFmtId="166" fontId="10" fillId="2" borderId="3" xfId="1" applyNumberFormat="1" applyFont="1" applyFill="1" applyBorder="1" applyAlignment="1">
      <alignment horizontal="right" shrinkToFit="1"/>
    </xf>
    <xf numFmtId="166" fontId="10" fillId="2" borderId="1" xfId="2" applyNumberFormat="1" applyFont="1" applyFill="1" applyBorder="1" applyAlignment="1">
      <alignment horizontal="right" shrinkToFit="1"/>
    </xf>
    <xf numFmtId="0" fontId="4" fillId="2" borderId="1" xfId="0" applyFont="1" applyFill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center" wrapText="1"/>
    </xf>
    <xf numFmtId="0" fontId="8" fillId="0" borderId="0" xfId="0" applyFont="1" applyAlignment="1">
      <alignment horizontal="right"/>
    </xf>
  </cellXfs>
  <cellStyles count="3">
    <cellStyle name="Обычный" xfId="0" builtinId="0"/>
    <cellStyle name="Обычный 2" xfId="1"/>
    <cellStyle name="Финансовый 2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8"/>
  <sheetViews>
    <sheetView tabSelected="1" view="pageBreakPreview" zoomScale="85" zoomScaleNormal="100" zoomScaleSheetLayoutView="85" workbookViewId="0">
      <selection activeCell="E86" sqref="E86"/>
    </sheetView>
  </sheetViews>
  <sheetFormatPr defaultRowHeight="15" x14ac:dyDescent="0.25"/>
  <cols>
    <col min="1" max="1" width="7.42578125" customWidth="1"/>
    <col min="2" max="2" width="67.7109375" customWidth="1"/>
    <col min="3" max="3" width="8.42578125" customWidth="1"/>
    <col min="4" max="4" width="12.7109375" customWidth="1"/>
    <col min="5" max="5" width="18.85546875" customWidth="1"/>
    <col min="6" max="6" width="21.28515625" customWidth="1"/>
    <col min="7" max="7" width="9.42578125" customWidth="1"/>
    <col min="8" max="9" width="13.7109375" customWidth="1"/>
  </cols>
  <sheetData>
    <row r="1" spans="1:9" ht="21.75" customHeight="1" x14ac:dyDescent="0.3">
      <c r="G1" s="32" t="s">
        <v>110</v>
      </c>
      <c r="H1" s="32"/>
      <c r="I1" s="32"/>
    </row>
    <row r="2" spans="1:9" s="6" customFormat="1" ht="37.5" customHeight="1" x14ac:dyDescent="0.3">
      <c r="A2" s="31" t="s">
        <v>111</v>
      </c>
      <c r="B2" s="31"/>
      <c r="C2" s="31"/>
      <c r="D2" s="31"/>
      <c r="E2" s="31"/>
      <c r="F2" s="31"/>
      <c r="G2" s="31"/>
      <c r="H2" s="31"/>
      <c r="I2" s="31"/>
    </row>
    <row r="3" spans="1:9" x14ac:dyDescent="0.25">
      <c r="A3" s="1"/>
      <c r="B3" s="2"/>
      <c r="C3" s="3"/>
      <c r="D3" s="3"/>
      <c r="E3" s="4"/>
    </row>
    <row r="4" spans="1:9" x14ac:dyDescent="0.25">
      <c r="A4" s="1"/>
      <c r="B4" s="2"/>
      <c r="C4" s="3"/>
      <c r="D4" s="3"/>
      <c r="I4" s="5" t="s">
        <v>0</v>
      </c>
    </row>
    <row r="5" spans="1:9" ht="70.5" customHeight="1" x14ac:dyDescent="0.25">
      <c r="A5" s="7" t="s">
        <v>1</v>
      </c>
      <c r="B5" s="8"/>
      <c r="C5" s="9" t="s">
        <v>2</v>
      </c>
      <c r="D5" s="8" t="s">
        <v>3</v>
      </c>
      <c r="E5" s="10" t="s">
        <v>112</v>
      </c>
      <c r="F5" s="10" t="s">
        <v>113</v>
      </c>
      <c r="G5" s="10" t="s">
        <v>5</v>
      </c>
      <c r="H5" s="10" t="s">
        <v>6</v>
      </c>
      <c r="I5" s="10" t="s">
        <v>8</v>
      </c>
    </row>
    <row r="6" spans="1:9" x14ac:dyDescent="0.25">
      <c r="A6" s="29">
        <v>1</v>
      </c>
      <c r="B6" s="30" t="s">
        <v>4</v>
      </c>
      <c r="C6" s="29">
        <v>3</v>
      </c>
      <c r="D6" s="30" t="s">
        <v>9</v>
      </c>
      <c r="E6" s="29">
        <v>5</v>
      </c>
      <c r="F6" s="30" t="s">
        <v>10</v>
      </c>
      <c r="G6" s="29">
        <v>7</v>
      </c>
      <c r="H6" s="30" t="s">
        <v>7</v>
      </c>
      <c r="I6" s="29">
        <v>9</v>
      </c>
    </row>
    <row r="7" spans="1:9" s="11" customFormat="1" ht="18.75" x14ac:dyDescent="0.3">
      <c r="A7" s="16" t="s">
        <v>11</v>
      </c>
      <c r="B7" s="17" t="s">
        <v>12</v>
      </c>
      <c r="C7" s="18" t="s">
        <v>13</v>
      </c>
      <c r="D7" s="18"/>
      <c r="E7" s="19">
        <v>3693822.49113</v>
      </c>
      <c r="F7" s="19">
        <v>3522793.9589200001</v>
      </c>
      <c r="G7" s="27">
        <f t="shared" ref="G7:G38" si="0">(F7/E7)*100</f>
        <v>95.369876797797076</v>
      </c>
      <c r="H7" s="27">
        <f t="shared" ref="H7:H38" si="1">(E7/(112318446.91328))*100</f>
        <v>3.288705099334186</v>
      </c>
      <c r="I7" s="27">
        <f t="shared" ref="I7:I38" si="2">(F7/(109601034.16872))*100</f>
        <v>3.214197736033225</v>
      </c>
    </row>
    <row r="8" spans="1:9" s="11" customFormat="1" ht="56.25" x14ac:dyDescent="0.3">
      <c r="A8" s="12"/>
      <c r="B8" s="13" t="s">
        <v>14</v>
      </c>
      <c r="C8" s="14" t="s">
        <v>13</v>
      </c>
      <c r="D8" s="14" t="s">
        <v>15</v>
      </c>
      <c r="E8" s="15">
        <v>13202.03707</v>
      </c>
      <c r="F8" s="15">
        <v>12441.591469999999</v>
      </c>
      <c r="G8" s="26">
        <f t="shared" si="0"/>
        <v>94.239937397782199</v>
      </c>
      <c r="H8" s="26">
        <f t="shared" si="1"/>
        <v>1.175411291093899E-2</v>
      </c>
      <c r="I8" s="26">
        <f t="shared" si="2"/>
        <v>1.1351709921685041E-2</v>
      </c>
    </row>
    <row r="9" spans="1:9" s="11" customFormat="1" ht="75" x14ac:dyDescent="0.3">
      <c r="A9" s="12"/>
      <c r="B9" s="13" t="s">
        <v>16</v>
      </c>
      <c r="C9" s="14" t="s">
        <v>13</v>
      </c>
      <c r="D9" s="14" t="s">
        <v>17</v>
      </c>
      <c r="E9" s="15">
        <v>254285.258</v>
      </c>
      <c r="F9" s="15">
        <v>248818.51209</v>
      </c>
      <c r="G9" s="26">
        <f t="shared" si="0"/>
        <v>97.850152245160828</v>
      </c>
      <c r="H9" s="26">
        <f t="shared" si="1"/>
        <v>0.22639670062063025</v>
      </c>
      <c r="I9" s="26">
        <f t="shared" si="2"/>
        <v>0.22702204771806114</v>
      </c>
    </row>
    <row r="10" spans="1:9" s="11" customFormat="1" ht="75" x14ac:dyDescent="0.3">
      <c r="A10" s="12"/>
      <c r="B10" s="13" t="s">
        <v>18</v>
      </c>
      <c r="C10" s="14" t="s">
        <v>13</v>
      </c>
      <c r="D10" s="14" t="s">
        <v>19</v>
      </c>
      <c r="E10" s="15">
        <v>667878.09826</v>
      </c>
      <c r="F10" s="15">
        <v>665782.27742000006</v>
      </c>
      <c r="G10" s="26">
        <f t="shared" si="0"/>
        <v>99.686197100120495</v>
      </c>
      <c r="H10" s="26">
        <f t="shared" si="1"/>
        <v>0.59462903611520046</v>
      </c>
      <c r="I10" s="26">
        <f t="shared" si="2"/>
        <v>0.60745984969000733</v>
      </c>
    </row>
    <row r="11" spans="1:9" s="11" customFormat="1" ht="18.75" x14ac:dyDescent="0.3">
      <c r="A11" s="12"/>
      <c r="B11" s="13" t="s">
        <v>20</v>
      </c>
      <c r="C11" s="14" t="s">
        <v>13</v>
      </c>
      <c r="D11" s="14" t="s">
        <v>21</v>
      </c>
      <c r="E11" s="15">
        <v>335192.50871000002</v>
      </c>
      <c r="F11" s="15">
        <v>335093.53749999998</v>
      </c>
      <c r="G11" s="26">
        <f t="shared" si="0"/>
        <v>99.970473322813518</v>
      </c>
      <c r="H11" s="26">
        <f t="shared" si="1"/>
        <v>0.29843050533702536</v>
      </c>
      <c r="I11" s="26">
        <f t="shared" si="2"/>
        <v>0.30573939383104398</v>
      </c>
    </row>
    <row r="12" spans="1:9" s="11" customFormat="1" ht="56.25" x14ac:dyDescent="0.3">
      <c r="A12" s="12"/>
      <c r="B12" s="13" t="s">
        <v>22</v>
      </c>
      <c r="C12" s="14" t="s">
        <v>13</v>
      </c>
      <c r="D12" s="14" t="s">
        <v>23</v>
      </c>
      <c r="E12" s="15">
        <v>198368.15763999999</v>
      </c>
      <c r="F12" s="15">
        <v>194343.96411</v>
      </c>
      <c r="G12" s="26">
        <f t="shared" si="0"/>
        <v>97.971351058619433</v>
      </c>
      <c r="H12" s="26">
        <f t="shared" si="1"/>
        <v>0.17661226903641053</v>
      </c>
      <c r="I12" s="26">
        <f t="shared" si="2"/>
        <v>0.17731946197772785</v>
      </c>
    </row>
    <row r="13" spans="1:9" s="11" customFormat="1" ht="18.75" x14ac:dyDescent="0.3">
      <c r="A13" s="12"/>
      <c r="B13" s="13" t="s">
        <v>24</v>
      </c>
      <c r="C13" s="14" t="s">
        <v>13</v>
      </c>
      <c r="D13" s="14" t="s">
        <v>25</v>
      </c>
      <c r="E13" s="15">
        <v>59951.211000000003</v>
      </c>
      <c r="F13" s="15">
        <v>59092.210709999999</v>
      </c>
      <c r="G13" s="26">
        <f t="shared" si="0"/>
        <v>98.567167742449769</v>
      </c>
      <c r="H13" s="26">
        <f t="shared" si="1"/>
        <v>5.3376103968289165E-2</v>
      </c>
      <c r="I13" s="26">
        <f t="shared" si="2"/>
        <v>5.3915741907173388E-2</v>
      </c>
    </row>
    <row r="14" spans="1:9" s="11" customFormat="1" ht="18.75" x14ac:dyDescent="0.3">
      <c r="A14" s="12"/>
      <c r="B14" s="13" t="s">
        <v>26</v>
      </c>
      <c r="C14" s="14" t="s">
        <v>13</v>
      </c>
      <c r="D14" s="14" t="s">
        <v>27</v>
      </c>
      <c r="E14" s="15">
        <v>101467.16547000001</v>
      </c>
      <c r="F14" s="15"/>
      <c r="G14" s="26">
        <f t="shared" si="0"/>
        <v>0</v>
      </c>
      <c r="H14" s="26">
        <f t="shared" si="1"/>
        <v>9.0338825240649775E-2</v>
      </c>
      <c r="I14" s="26">
        <f t="shared" si="2"/>
        <v>0</v>
      </c>
    </row>
    <row r="15" spans="1:9" s="11" customFormat="1" ht="18.75" x14ac:dyDescent="0.3">
      <c r="A15" s="12"/>
      <c r="B15" s="13" t="s">
        <v>28</v>
      </c>
      <c r="C15" s="14" t="s">
        <v>13</v>
      </c>
      <c r="D15" s="14" t="s">
        <v>29</v>
      </c>
      <c r="E15" s="15">
        <v>2063478.05498</v>
      </c>
      <c r="F15" s="15">
        <v>2007221.8656200001</v>
      </c>
      <c r="G15" s="26">
        <f t="shared" si="0"/>
        <v>97.273720007623481</v>
      </c>
      <c r="H15" s="26">
        <f t="shared" si="1"/>
        <v>1.8371675461050416</v>
      </c>
      <c r="I15" s="26">
        <f t="shared" si="2"/>
        <v>1.8313895309875265</v>
      </c>
    </row>
    <row r="16" spans="1:9" s="11" customFormat="1" ht="18.75" x14ac:dyDescent="0.3">
      <c r="A16" s="16" t="s">
        <v>4</v>
      </c>
      <c r="B16" s="17" t="s">
        <v>30</v>
      </c>
      <c r="C16" s="18" t="s">
        <v>15</v>
      </c>
      <c r="D16" s="18"/>
      <c r="E16" s="19">
        <v>37395.4876</v>
      </c>
      <c r="F16" s="19">
        <v>37126.326079999999</v>
      </c>
      <c r="G16" s="27">
        <f t="shared" si="0"/>
        <v>99.280229949455176</v>
      </c>
      <c r="H16" s="27">
        <f t="shared" si="1"/>
        <v>3.3294163717267837E-2</v>
      </c>
      <c r="I16" s="27">
        <f t="shared" si="2"/>
        <v>3.3874065479024287E-2</v>
      </c>
    </row>
    <row r="17" spans="1:9" s="11" customFormat="1" ht="18.75" x14ac:dyDescent="0.3">
      <c r="A17" s="12"/>
      <c r="B17" s="13" t="s">
        <v>31</v>
      </c>
      <c r="C17" s="14" t="s">
        <v>15</v>
      </c>
      <c r="D17" s="14" t="s">
        <v>17</v>
      </c>
      <c r="E17" s="15">
        <v>31843.146000000001</v>
      </c>
      <c r="F17" s="15">
        <v>31573.984479999999</v>
      </c>
      <c r="G17" s="26">
        <f t="shared" si="0"/>
        <v>99.154726985832369</v>
      </c>
      <c r="H17" s="26">
        <f t="shared" si="1"/>
        <v>2.8350771289230692E-2</v>
      </c>
      <c r="I17" s="26">
        <f t="shared" si="2"/>
        <v>2.8808108171128166E-2</v>
      </c>
    </row>
    <row r="18" spans="1:9" s="11" customFormat="1" ht="18.75" x14ac:dyDescent="0.3">
      <c r="A18" s="12"/>
      <c r="B18" s="13" t="s">
        <v>32</v>
      </c>
      <c r="C18" s="14" t="s">
        <v>15</v>
      </c>
      <c r="D18" s="14" t="s">
        <v>33</v>
      </c>
      <c r="E18" s="15">
        <v>5552.3415999999997</v>
      </c>
      <c r="F18" s="15">
        <v>5552.3415999999997</v>
      </c>
      <c r="G18" s="26">
        <f t="shared" si="0"/>
        <v>100</v>
      </c>
      <c r="H18" s="26">
        <f t="shared" si="1"/>
        <v>4.9433924280371418E-3</v>
      </c>
      <c r="I18" s="26">
        <f t="shared" si="2"/>
        <v>5.0659573078961247E-3</v>
      </c>
    </row>
    <row r="19" spans="1:9" s="11" customFormat="1" ht="37.5" x14ac:dyDescent="0.3">
      <c r="A19" s="16" t="s">
        <v>34</v>
      </c>
      <c r="B19" s="17" t="s">
        <v>35</v>
      </c>
      <c r="C19" s="18" t="s">
        <v>17</v>
      </c>
      <c r="D19" s="18"/>
      <c r="E19" s="19">
        <v>1445126.0223000001</v>
      </c>
      <c r="F19" s="19">
        <v>1430414.1143100001</v>
      </c>
      <c r="G19" s="27">
        <f t="shared" si="0"/>
        <v>98.981963665245942</v>
      </c>
      <c r="H19" s="27">
        <f t="shared" si="1"/>
        <v>1.2866328390524917</v>
      </c>
      <c r="I19" s="27">
        <f t="shared" si="2"/>
        <v>1.3051100522537207</v>
      </c>
    </row>
    <row r="20" spans="1:9" s="11" customFormat="1" ht="18.75" x14ac:dyDescent="0.3">
      <c r="A20" s="12"/>
      <c r="B20" s="13" t="s">
        <v>36</v>
      </c>
      <c r="C20" s="14" t="s">
        <v>17</v>
      </c>
      <c r="D20" s="14" t="s">
        <v>19</v>
      </c>
      <c r="E20" s="15">
        <v>50646.392319999999</v>
      </c>
      <c r="F20" s="15">
        <v>50575.321969999997</v>
      </c>
      <c r="G20" s="26">
        <f t="shared" si="0"/>
        <v>99.859673420466038</v>
      </c>
      <c r="H20" s="26">
        <f t="shared" si="1"/>
        <v>4.5091784752956561E-2</v>
      </c>
      <c r="I20" s="26">
        <f t="shared" si="2"/>
        <v>4.6144931344483726E-2</v>
      </c>
    </row>
    <row r="21" spans="1:9" s="11" customFormat="1" ht="18.75" x14ac:dyDescent="0.3">
      <c r="A21" s="12"/>
      <c r="B21" s="13" t="s">
        <v>37</v>
      </c>
      <c r="C21" s="14" t="s">
        <v>17</v>
      </c>
      <c r="D21" s="14" t="s">
        <v>33</v>
      </c>
      <c r="E21" s="15">
        <v>117149.5</v>
      </c>
      <c r="F21" s="15">
        <v>115958.01751999999</v>
      </c>
      <c r="G21" s="26">
        <f t="shared" si="0"/>
        <v>98.982938484585929</v>
      </c>
      <c r="H21" s="26">
        <f t="shared" si="1"/>
        <v>0.10430121072672062</v>
      </c>
      <c r="I21" s="26">
        <f t="shared" si="2"/>
        <v>0.10580011256234503</v>
      </c>
    </row>
    <row r="22" spans="1:9" s="11" customFormat="1" ht="56.25" x14ac:dyDescent="0.3">
      <c r="A22" s="12"/>
      <c r="B22" s="13" t="s">
        <v>38</v>
      </c>
      <c r="C22" s="14" t="s">
        <v>17</v>
      </c>
      <c r="D22" s="14" t="s">
        <v>39</v>
      </c>
      <c r="E22" s="15">
        <v>1266242.92998</v>
      </c>
      <c r="F22" s="15">
        <v>1253536.34733</v>
      </c>
      <c r="G22" s="26">
        <f t="shared" si="0"/>
        <v>98.996513042706525</v>
      </c>
      <c r="H22" s="26">
        <f t="shared" si="1"/>
        <v>1.1273686244590384</v>
      </c>
      <c r="I22" s="26">
        <f t="shared" si="2"/>
        <v>1.1437267511548332</v>
      </c>
    </row>
    <row r="23" spans="1:9" s="11" customFormat="1" ht="18.75" x14ac:dyDescent="0.3">
      <c r="A23" s="12"/>
      <c r="B23" s="13" t="s">
        <v>40</v>
      </c>
      <c r="C23" s="14" t="s">
        <v>17</v>
      </c>
      <c r="D23" s="14" t="s">
        <v>27</v>
      </c>
      <c r="E23" s="15">
        <v>4627.3999999999996</v>
      </c>
      <c r="F23" s="15">
        <v>4087.8913400000001</v>
      </c>
      <c r="G23" s="26">
        <f t="shared" si="0"/>
        <v>88.340997968621693</v>
      </c>
      <c r="H23" s="26">
        <f t="shared" si="1"/>
        <v>4.1198931494955326E-3</v>
      </c>
      <c r="I23" s="26">
        <f t="shared" si="2"/>
        <v>3.7297926712143003E-3</v>
      </c>
    </row>
    <row r="24" spans="1:9" s="11" customFormat="1" ht="37.5" x14ac:dyDescent="0.3">
      <c r="A24" s="12"/>
      <c r="B24" s="13" t="s">
        <v>41</v>
      </c>
      <c r="C24" s="14" t="s">
        <v>17</v>
      </c>
      <c r="D24" s="14" t="s">
        <v>42</v>
      </c>
      <c r="E24" s="15">
        <v>6459.8</v>
      </c>
      <c r="F24" s="15">
        <v>6256.5361499999999</v>
      </c>
      <c r="G24" s="26">
        <f t="shared" si="0"/>
        <v>96.853403356141058</v>
      </c>
      <c r="H24" s="26">
        <f t="shared" si="1"/>
        <v>5.751325964280427E-3</v>
      </c>
      <c r="I24" s="26">
        <f t="shared" si="2"/>
        <v>5.7084645208444638E-3</v>
      </c>
    </row>
    <row r="25" spans="1:9" s="11" customFormat="1" ht="18.75" x14ac:dyDescent="0.3">
      <c r="A25" s="16" t="s">
        <v>9</v>
      </c>
      <c r="B25" s="17" t="s">
        <v>43</v>
      </c>
      <c r="C25" s="18" t="s">
        <v>19</v>
      </c>
      <c r="D25" s="18"/>
      <c r="E25" s="19">
        <v>31424933.110739999</v>
      </c>
      <c r="F25" s="19">
        <v>30782221.229230002</v>
      </c>
      <c r="G25" s="27">
        <f t="shared" si="0"/>
        <v>97.954770884491268</v>
      </c>
      <c r="H25" s="27">
        <f t="shared" si="1"/>
        <v>27.978425605370855</v>
      </c>
      <c r="I25" s="27">
        <f t="shared" si="2"/>
        <v>28.085703262474514</v>
      </c>
    </row>
    <row r="26" spans="1:9" s="11" customFormat="1" ht="18.75" x14ac:dyDescent="0.3">
      <c r="A26" s="12"/>
      <c r="B26" s="13" t="s">
        <v>44</v>
      </c>
      <c r="C26" s="14" t="s">
        <v>19</v>
      </c>
      <c r="D26" s="14" t="s">
        <v>13</v>
      </c>
      <c r="E26" s="15">
        <v>914510.93330999999</v>
      </c>
      <c r="F26" s="15">
        <v>905027.17195999995</v>
      </c>
      <c r="G26" s="26">
        <f t="shared" si="0"/>
        <v>98.962969057606088</v>
      </c>
      <c r="H26" s="26">
        <f t="shared" si="1"/>
        <v>0.8142125879073856</v>
      </c>
      <c r="I26" s="26">
        <f t="shared" si="2"/>
        <v>0.8257469273207767</v>
      </c>
    </row>
    <row r="27" spans="1:9" s="11" customFormat="1" ht="18.75" x14ac:dyDescent="0.3">
      <c r="A27" s="12"/>
      <c r="B27" s="13" t="s">
        <v>45</v>
      </c>
      <c r="C27" s="14" t="s">
        <v>19</v>
      </c>
      <c r="D27" s="14" t="s">
        <v>15</v>
      </c>
      <c r="E27" s="15">
        <v>14285874.400590001</v>
      </c>
      <c r="F27" s="15">
        <v>13798407.61709</v>
      </c>
      <c r="G27" s="26">
        <f t="shared" si="0"/>
        <v>96.587770759906249</v>
      </c>
      <c r="H27" s="26">
        <f t="shared" si="1"/>
        <v>12.719081142227678</v>
      </c>
      <c r="I27" s="26">
        <f t="shared" si="2"/>
        <v>12.589669177618076</v>
      </c>
    </row>
    <row r="28" spans="1:9" s="11" customFormat="1" ht="18.75" x14ac:dyDescent="0.3">
      <c r="A28" s="12"/>
      <c r="B28" s="13" t="s">
        <v>46</v>
      </c>
      <c r="C28" s="14" t="s">
        <v>19</v>
      </c>
      <c r="D28" s="14" t="s">
        <v>19</v>
      </c>
      <c r="E28" s="15">
        <v>5425.2</v>
      </c>
      <c r="F28" s="15">
        <v>4725.2</v>
      </c>
      <c r="G28" s="26">
        <f t="shared" si="0"/>
        <v>87.09724987097249</v>
      </c>
      <c r="H28" s="26">
        <f t="shared" si="1"/>
        <v>4.8301949938719729E-3</v>
      </c>
      <c r="I28" s="26">
        <f t="shared" si="2"/>
        <v>4.3112731881033341E-3</v>
      </c>
    </row>
    <row r="29" spans="1:9" s="11" customFormat="1" ht="18.75" x14ac:dyDescent="0.3">
      <c r="A29" s="12"/>
      <c r="B29" s="13" t="s">
        <v>47</v>
      </c>
      <c r="C29" s="14" t="s">
        <v>19</v>
      </c>
      <c r="D29" s="14" t="s">
        <v>21</v>
      </c>
      <c r="E29" s="15">
        <v>1576202.30699</v>
      </c>
      <c r="F29" s="15">
        <v>1569989.8236499999</v>
      </c>
      <c r="G29" s="26">
        <f t="shared" si="0"/>
        <v>99.605857489711227</v>
      </c>
      <c r="H29" s="26">
        <f t="shared" si="1"/>
        <v>1.4033334241230835</v>
      </c>
      <c r="I29" s="26">
        <f t="shared" si="2"/>
        <v>1.4324589503719054</v>
      </c>
    </row>
    <row r="30" spans="1:9" s="11" customFormat="1" ht="18.75" x14ac:dyDescent="0.3">
      <c r="A30" s="12"/>
      <c r="B30" s="13" t="s">
        <v>48</v>
      </c>
      <c r="C30" s="14" t="s">
        <v>19</v>
      </c>
      <c r="D30" s="14" t="s">
        <v>23</v>
      </c>
      <c r="E30" s="15">
        <v>18400.080460000001</v>
      </c>
      <c r="F30" s="15">
        <v>16602.83741</v>
      </c>
      <c r="G30" s="26">
        <f t="shared" si="0"/>
        <v>90.232417440200692</v>
      </c>
      <c r="H30" s="26">
        <f t="shared" si="1"/>
        <v>1.6382064536742152E-2</v>
      </c>
      <c r="I30" s="26">
        <f t="shared" si="2"/>
        <v>1.5148431340932026E-2</v>
      </c>
    </row>
    <row r="31" spans="1:9" s="11" customFormat="1" ht="18.75" x14ac:dyDescent="0.3">
      <c r="A31" s="12"/>
      <c r="B31" s="13" t="s">
        <v>49</v>
      </c>
      <c r="C31" s="14" t="s">
        <v>19</v>
      </c>
      <c r="D31" s="14" t="s">
        <v>25</v>
      </c>
      <c r="E31" s="15">
        <v>583036.95325000002</v>
      </c>
      <c r="F31" s="15">
        <v>583036.95325000002</v>
      </c>
      <c r="G31" s="26">
        <f t="shared" si="0"/>
        <v>100</v>
      </c>
      <c r="H31" s="26">
        <f t="shared" si="1"/>
        <v>0.51909278419791305</v>
      </c>
      <c r="I31" s="26">
        <f t="shared" si="2"/>
        <v>0.53196300351735004</v>
      </c>
    </row>
    <row r="32" spans="1:9" s="11" customFormat="1" ht="18.75" x14ac:dyDescent="0.3">
      <c r="A32" s="12"/>
      <c r="B32" s="13" t="s">
        <v>50</v>
      </c>
      <c r="C32" s="14" t="s">
        <v>19</v>
      </c>
      <c r="D32" s="14" t="s">
        <v>51</v>
      </c>
      <c r="E32" s="15">
        <v>2457135.63338</v>
      </c>
      <c r="F32" s="15">
        <v>2392553.2324799998</v>
      </c>
      <c r="G32" s="26">
        <f t="shared" si="0"/>
        <v>97.371638747871586</v>
      </c>
      <c r="H32" s="26">
        <f t="shared" si="1"/>
        <v>2.1876510056065244</v>
      </c>
      <c r="I32" s="26">
        <f t="shared" si="2"/>
        <v>2.1829659278551143</v>
      </c>
    </row>
    <row r="33" spans="1:9" s="11" customFormat="1" ht="18.75" x14ac:dyDescent="0.3">
      <c r="A33" s="12"/>
      <c r="B33" s="13" t="s">
        <v>52</v>
      </c>
      <c r="C33" s="14" t="s">
        <v>19</v>
      </c>
      <c r="D33" s="14" t="s">
        <v>33</v>
      </c>
      <c r="E33" s="15">
        <v>9324781.0825999994</v>
      </c>
      <c r="F33" s="15">
        <v>9262874.9445900004</v>
      </c>
      <c r="G33" s="26">
        <f t="shared" si="0"/>
        <v>99.336111620620073</v>
      </c>
      <c r="H33" s="26">
        <f t="shared" si="1"/>
        <v>8.302092255424057</v>
      </c>
      <c r="I33" s="26">
        <f t="shared" si="2"/>
        <v>8.4514484875486815</v>
      </c>
    </row>
    <row r="34" spans="1:9" s="11" customFormat="1" ht="18.75" x14ac:dyDescent="0.3">
      <c r="A34" s="12"/>
      <c r="B34" s="13" t="s">
        <v>53</v>
      </c>
      <c r="C34" s="14" t="s">
        <v>19</v>
      </c>
      <c r="D34" s="14" t="s">
        <v>39</v>
      </c>
      <c r="E34" s="15">
        <v>683999.50254999998</v>
      </c>
      <c r="F34" s="15">
        <v>682601.09802000003</v>
      </c>
      <c r="G34" s="26">
        <f t="shared" si="0"/>
        <v>99.79555474458877</v>
      </c>
      <c r="H34" s="26">
        <f t="shared" si="1"/>
        <v>0.60898233669319657</v>
      </c>
      <c r="I34" s="26">
        <f t="shared" si="2"/>
        <v>0.62280534412586186</v>
      </c>
    </row>
    <row r="35" spans="1:9" s="11" customFormat="1" ht="37.5" x14ac:dyDescent="0.3">
      <c r="A35" s="12"/>
      <c r="B35" s="13" t="s">
        <v>54</v>
      </c>
      <c r="C35" s="14" t="s">
        <v>19</v>
      </c>
      <c r="D35" s="14" t="s">
        <v>27</v>
      </c>
      <c r="E35" s="15">
        <v>87147.304480000006</v>
      </c>
      <c r="F35" s="15">
        <v>87147.304480000006</v>
      </c>
      <c r="G35" s="26">
        <f t="shared" si="0"/>
        <v>100</v>
      </c>
      <c r="H35" s="26">
        <f t="shared" si="1"/>
        <v>7.7589484964375982E-2</v>
      </c>
      <c r="I35" s="26">
        <f t="shared" si="2"/>
        <v>7.9513213667167862E-2</v>
      </c>
    </row>
    <row r="36" spans="1:9" s="11" customFormat="1" ht="18.75" x14ac:dyDescent="0.3">
      <c r="A36" s="12"/>
      <c r="B36" s="13" t="s">
        <v>55</v>
      </c>
      <c r="C36" s="14" t="s">
        <v>19</v>
      </c>
      <c r="D36" s="14" t="s">
        <v>56</v>
      </c>
      <c r="E36" s="15">
        <v>1488419.71313</v>
      </c>
      <c r="F36" s="15">
        <v>1479255.0463</v>
      </c>
      <c r="G36" s="26">
        <f t="shared" si="0"/>
        <v>99.384268647535748</v>
      </c>
      <c r="H36" s="26">
        <f t="shared" si="1"/>
        <v>1.3251783246960267</v>
      </c>
      <c r="I36" s="26">
        <f t="shared" si="2"/>
        <v>1.3496725259205424</v>
      </c>
    </row>
    <row r="37" spans="1:9" s="11" customFormat="1" ht="18.75" x14ac:dyDescent="0.3">
      <c r="A37" s="16" t="s">
        <v>57</v>
      </c>
      <c r="B37" s="17" t="s">
        <v>58</v>
      </c>
      <c r="C37" s="18" t="s">
        <v>21</v>
      </c>
      <c r="D37" s="18"/>
      <c r="E37" s="19">
        <v>17683012.546080001</v>
      </c>
      <c r="F37" s="19">
        <v>17200364.45871</v>
      </c>
      <c r="G37" s="27">
        <f t="shared" si="0"/>
        <v>97.270555081537879</v>
      </c>
      <c r="H37" s="27">
        <f t="shared" si="1"/>
        <v>15.743640543510084</v>
      </c>
      <c r="I37" s="27">
        <f t="shared" si="2"/>
        <v>15.69361510971852</v>
      </c>
    </row>
    <row r="38" spans="1:9" s="11" customFormat="1" ht="18.75" x14ac:dyDescent="0.3">
      <c r="A38" s="12"/>
      <c r="B38" s="13" t="s">
        <v>59</v>
      </c>
      <c r="C38" s="14" t="s">
        <v>21</v>
      </c>
      <c r="D38" s="14" t="s">
        <v>13</v>
      </c>
      <c r="E38" s="15">
        <v>2013583.1407999999</v>
      </c>
      <c r="F38" s="15">
        <v>1542759.0622400001</v>
      </c>
      <c r="G38" s="26">
        <f t="shared" si="0"/>
        <v>76.617599292525824</v>
      </c>
      <c r="H38" s="26">
        <f t="shared" si="1"/>
        <v>1.7927448216539785</v>
      </c>
      <c r="I38" s="26">
        <f t="shared" si="2"/>
        <v>1.4076135995807069</v>
      </c>
    </row>
    <row r="39" spans="1:9" s="11" customFormat="1" ht="18.75" x14ac:dyDescent="0.3">
      <c r="A39" s="12"/>
      <c r="B39" s="13" t="s">
        <v>60</v>
      </c>
      <c r="C39" s="14" t="s">
        <v>21</v>
      </c>
      <c r="D39" s="14" t="s">
        <v>15</v>
      </c>
      <c r="E39" s="15">
        <v>13349852.59186</v>
      </c>
      <c r="F39" s="15">
        <v>13346694.26354</v>
      </c>
      <c r="G39" s="26">
        <f t="shared" ref="G39:G70" si="3">(F39/E39)*100</f>
        <v>99.976341848733767</v>
      </c>
      <c r="H39" s="26">
        <f t="shared" ref="H39:H70" si="4">(E39/(112318446.91328))*100</f>
        <v>11.885716869079657</v>
      </c>
      <c r="I39" s="26">
        <f t="shared" ref="I39:I70" si="5">(F39/(109601034.16872))*100</f>
        <v>12.177525846146739</v>
      </c>
    </row>
    <row r="40" spans="1:9" s="11" customFormat="1" ht="18.75" x14ac:dyDescent="0.3">
      <c r="A40" s="12"/>
      <c r="B40" s="13" t="s">
        <v>61</v>
      </c>
      <c r="C40" s="14" t="s">
        <v>21</v>
      </c>
      <c r="D40" s="14" t="s">
        <v>17</v>
      </c>
      <c r="E40" s="15">
        <v>599110.91000999999</v>
      </c>
      <c r="F40" s="15">
        <v>596135.34436999995</v>
      </c>
      <c r="G40" s="26">
        <f t="shared" si="3"/>
        <v>99.503336428984341</v>
      </c>
      <c r="H40" s="26">
        <f t="shared" si="4"/>
        <v>0.5334038410204941</v>
      </c>
      <c r="I40" s="26">
        <f t="shared" si="5"/>
        <v>0.54391397753812087</v>
      </c>
    </row>
    <row r="41" spans="1:9" s="11" customFormat="1" ht="37.5" x14ac:dyDescent="0.3">
      <c r="A41" s="12"/>
      <c r="B41" s="13" t="s">
        <v>62</v>
      </c>
      <c r="C41" s="14" t="s">
        <v>21</v>
      </c>
      <c r="D41" s="14" t="s">
        <v>21</v>
      </c>
      <c r="E41" s="15">
        <v>1720465.90341</v>
      </c>
      <c r="F41" s="15">
        <v>1714775.78856</v>
      </c>
      <c r="G41" s="26">
        <f t="shared" si="3"/>
        <v>99.669268955651944</v>
      </c>
      <c r="H41" s="26">
        <f t="shared" si="4"/>
        <v>1.5317750117559543</v>
      </c>
      <c r="I41" s="26">
        <f t="shared" si="5"/>
        <v>1.5645616864529501</v>
      </c>
    </row>
    <row r="42" spans="1:9" s="11" customFormat="1" ht="18.75" x14ac:dyDescent="0.3">
      <c r="A42" s="16" t="s">
        <v>10</v>
      </c>
      <c r="B42" s="17" t="s">
        <v>63</v>
      </c>
      <c r="C42" s="18" t="s">
        <v>23</v>
      </c>
      <c r="D42" s="18"/>
      <c r="E42" s="19">
        <v>1160181.11607</v>
      </c>
      <c r="F42" s="19">
        <v>1160181.1159099999</v>
      </c>
      <c r="G42" s="27">
        <f t="shared" si="3"/>
        <v>99.999999986209048</v>
      </c>
      <c r="H42" s="27">
        <f t="shared" si="4"/>
        <v>1.0329390656245139</v>
      </c>
      <c r="I42" s="27">
        <f t="shared" si="5"/>
        <v>1.0585494240173092</v>
      </c>
    </row>
    <row r="43" spans="1:9" s="11" customFormat="1" ht="37.5" x14ac:dyDescent="0.3">
      <c r="A43" s="12"/>
      <c r="B43" s="13" t="s">
        <v>64</v>
      </c>
      <c r="C43" s="14" t="s">
        <v>23</v>
      </c>
      <c r="D43" s="14" t="s">
        <v>17</v>
      </c>
      <c r="E43" s="15">
        <v>218433.77762000001</v>
      </c>
      <c r="F43" s="15">
        <v>218433.77746000001</v>
      </c>
      <c r="G43" s="26">
        <f t="shared" si="3"/>
        <v>99.999999926751258</v>
      </c>
      <c r="H43" s="26">
        <f t="shared" si="4"/>
        <v>0.19447720621408757</v>
      </c>
      <c r="I43" s="26">
        <f t="shared" si="5"/>
        <v>0.19929901128829014</v>
      </c>
    </row>
    <row r="44" spans="1:9" s="11" customFormat="1" ht="37.5" x14ac:dyDescent="0.3">
      <c r="A44" s="12"/>
      <c r="B44" s="13" t="s">
        <v>65</v>
      </c>
      <c r="C44" s="14" t="s">
        <v>23</v>
      </c>
      <c r="D44" s="14" t="s">
        <v>19</v>
      </c>
      <c r="E44" s="15">
        <v>2821.3</v>
      </c>
      <c r="F44" s="15">
        <v>2821.3</v>
      </c>
      <c r="G44" s="26">
        <f t="shared" si="3"/>
        <v>100</v>
      </c>
      <c r="H44" s="26">
        <f t="shared" si="4"/>
        <v>2.511875900650851E-3</v>
      </c>
      <c r="I44" s="26">
        <f t="shared" si="5"/>
        <v>2.5741545427909801E-3</v>
      </c>
    </row>
    <row r="45" spans="1:9" s="11" customFormat="1" ht="18.75" x14ac:dyDescent="0.3">
      <c r="A45" s="12"/>
      <c r="B45" s="13" t="s">
        <v>66</v>
      </c>
      <c r="C45" s="14" t="s">
        <v>23</v>
      </c>
      <c r="D45" s="14" t="s">
        <v>21</v>
      </c>
      <c r="E45" s="15">
        <v>938926.03844999999</v>
      </c>
      <c r="F45" s="15">
        <v>938926.03844999999</v>
      </c>
      <c r="G45" s="26">
        <f t="shared" si="3"/>
        <v>100</v>
      </c>
      <c r="H45" s="26">
        <f t="shared" si="4"/>
        <v>0.83594998350977545</v>
      </c>
      <c r="I45" s="26">
        <f t="shared" si="5"/>
        <v>0.85667625818622828</v>
      </c>
    </row>
    <row r="46" spans="1:9" s="11" customFormat="1" ht="18.75" x14ac:dyDescent="0.3">
      <c r="A46" s="16" t="s">
        <v>67</v>
      </c>
      <c r="B46" s="17" t="s">
        <v>68</v>
      </c>
      <c r="C46" s="18" t="s">
        <v>25</v>
      </c>
      <c r="D46" s="18"/>
      <c r="E46" s="19">
        <v>17831828.448740002</v>
      </c>
      <c r="F46" s="19">
        <v>17764557.811310001</v>
      </c>
      <c r="G46" s="27">
        <f t="shared" si="3"/>
        <v>99.622749637686454</v>
      </c>
      <c r="H46" s="27">
        <f t="shared" si="4"/>
        <v>15.876135166387929</v>
      </c>
      <c r="I46" s="27">
        <f t="shared" si="5"/>
        <v>16.208385209178967</v>
      </c>
    </row>
    <row r="47" spans="1:9" s="11" customFormat="1" ht="18.75" x14ac:dyDescent="0.3">
      <c r="A47" s="12"/>
      <c r="B47" s="13" t="s">
        <v>69</v>
      </c>
      <c r="C47" s="14" t="s">
        <v>25</v>
      </c>
      <c r="D47" s="14" t="s">
        <v>13</v>
      </c>
      <c r="E47" s="15">
        <v>4360739.2889700001</v>
      </c>
      <c r="F47" s="15">
        <v>4357048.9829799999</v>
      </c>
      <c r="G47" s="26">
        <f t="shared" si="3"/>
        <v>99.915374303633925</v>
      </c>
      <c r="H47" s="26">
        <f t="shared" si="4"/>
        <v>3.8824782649789356</v>
      </c>
      <c r="I47" s="26">
        <f t="shared" si="5"/>
        <v>3.9753721450043544</v>
      </c>
    </row>
    <row r="48" spans="1:9" s="11" customFormat="1" ht="18.75" x14ac:dyDescent="0.3">
      <c r="A48" s="12"/>
      <c r="B48" s="13" t="s">
        <v>70</v>
      </c>
      <c r="C48" s="14" t="s">
        <v>25</v>
      </c>
      <c r="D48" s="14" t="s">
        <v>15</v>
      </c>
      <c r="E48" s="15">
        <v>9680026.9772699997</v>
      </c>
      <c r="F48" s="15">
        <v>9661743.0526299998</v>
      </c>
      <c r="G48" s="26">
        <f t="shared" si="3"/>
        <v>99.811117007391275</v>
      </c>
      <c r="H48" s="26">
        <f t="shared" si="4"/>
        <v>8.6183768056763252</v>
      </c>
      <c r="I48" s="26">
        <f t="shared" si="5"/>
        <v>8.8153758090974748</v>
      </c>
    </row>
    <row r="49" spans="1:9" s="11" customFormat="1" ht="18.75" x14ac:dyDescent="0.3">
      <c r="A49" s="12"/>
      <c r="B49" s="13" t="s">
        <v>71</v>
      </c>
      <c r="C49" s="14" t="s">
        <v>25</v>
      </c>
      <c r="D49" s="14" t="s">
        <v>17</v>
      </c>
      <c r="E49" s="15">
        <v>677378.14977999998</v>
      </c>
      <c r="F49" s="15">
        <v>663629.64682000002</v>
      </c>
      <c r="G49" s="26">
        <f t="shared" si="3"/>
        <v>97.970335629446382</v>
      </c>
      <c r="H49" s="26">
        <f t="shared" si="4"/>
        <v>0.60308717614569329</v>
      </c>
      <c r="I49" s="26">
        <f t="shared" si="5"/>
        <v>0.60549578920798086</v>
      </c>
    </row>
    <row r="50" spans="1:9" s="11" customFormat="1" ht="18.75" x14ac:dyDescent="0.3">
      <c r="A50" s="12"/>
      <c r="B50" s="13" t="s">
        <v>72</v>
      </c>
      <c r="C50" s="14" t="s">
        <v>25</v>
      </c>
      <c r="D50" s="14" t="s">
        <v>19</v>
      </c>
      <c r="E50" s="15">
        <v>1762124.3459300001</v>
      </c>
      <c r="F50" s="15">
        <v>1755902.2256</v>
      </c>
      <c r="G50" s="26">
        <f t="shared" si="3"/>
        <v>99.646896636757148</v>
      </c>
      <c r="H50" s="26">
        <f t="shared" si="4"/>
        <v>1.5688645938013366</v>
      </c>
      <c r="I50" s="26">
        <f t="shared" si="5"/>
        <v>1.6020854537713223</v>
      </c>
    </row>
    <row r="51" spans="1:9" s="11" customFormat="1" ht="37.5" x14ac:dyDescent="0.3">
      <c r="A51" s="12"/>
      <c r="B51" s="13" t="s">
        <v>73</v>
      </c>
      <c r="C51" s="14" t="s">
        <v>25</v>
      </c>
      <c r="D51" s="14" t="s">
        <v>21</v>
      </c>
      <c r="E51" s="15">
        <v>215539.62899999999</v>
      </c>
      <c r="F51" s="15">
        <v>215177.24148</v>
      </c>
      <c r="G51" s="26">
        <f t="shared" si="3"/>
        <v>99.831869655858057</v>
      </c>
      <c r="H51" s="26">
        <f t="shared" si="4"/>
        <v>0.19190047131475749</v>
      </c>
      <c r="I51" s="26">
        <f t="shared" si="5"/>
        <v>0.19632774737212408</v>
      </c>
    </row>
    <row r="52" spans="1:9" s="11" customFormat="1" ht="18.75" x14ac:dyDescent="0.3">
      <c r="A52" s="12"/>
      <c r="B52" s="13" t="s">
        <v>74</v>
      </c>
      <c r="C52" s="14" t="s">
        <v>25</v>
      </c>
      <c r="D52" s="14" t="s">
        <v>25</v>
      </c>
      <c r="E52" s="15">
        <v>558636.42810000002</v>
      </c>
      <c r="F52" s="15">
        <v>534349.89109000005</v>
      </c>
      <c r="G52" s="26">
        <f t="shared" si="3"/>
        <v>95.652532525921757</v>
      </c>
      <c r="H52" s="26">
        <f t="shared" si="4"/>
        <v>0.49736836953534252</v>
      </c>
      <c r="I52" s="26">
        <f t="shared" si="5"/>
        <v>0.48754092070647886</v>
      </c>
    </row>
    <row r="53" spans="1:9" s="11" customFormat="1" ht="37.5" x14ac:dyDescent="0.3">
      <c r="A53" s="12"/>
      <c r="B53" s="13" t="s">
        <v>75</v>
      </c>
      <c r="C53" s="14" t="s">
        <v>25</v>
      </c>
      <c r="D53" s="14" t="s">
        <v>51</v>
      </c>
      <c r="E53" s="15">
        <v>20807.101999999999</v>
      </c>
      <c r="F53" s="15">
        <v>20807.101999999999</v>
      </c>
      <c r="G53" s="26">
        <f t="shared" si="3"/>
        <v>100</v>
      </c>
      <c r="H53" s="26">
        <f t="shared" si="4"/>
        <v>1.8525097677022692E-2</v>
      </c>
      <c r="I53" s="26">
        <f t="shared" si="5"/>
        <v>1.8984402982885649E-2</v>
      </c>
    </row>
    <row r="54" spans="1:9" s="11" customFormat="1" ht="18.75" x14ac:dyDescent="0.3">
      <c r="A54" s="12"/>
      <c r="B54" s="13" t="s">
        <v>76</v>
      </c>
      <c r="C54" s="14" t="s">
        <v>25</v>
      </c>
      <c r="D54" s="14" t="s">
        <v>33</v>
      </c>
      <c r="E54" s="15">
        <v>556576.52769000002</v>
      </c>
      <c r="F54" s="15">
        <v>555899.66871</v>
      </c>
      <c r="G54" s="26">
        <f t="shared" si="3"/>
        <v>99.878388874426804</v>
      </c>
      <c r="H54" s="26">
        <f t="shared" si="4"/>
        <v>0.49553438725851284</v>
      </c>
      <c r="I54" s="26">
        <f t="shared" si="5"/>
        <v>0.50720294103634744</v>
      </c>
    </row>
    <row r="55" spans="1:9" s="11" customFormat="1" ht="18.75" x14ac:dyDescent="0.3">
      <c r="A55" s="16" t="s">
        <v>7</v>
      </c>
      <c r="B55" s="17" t="s">
        <v>77</v>
      </c>
      <c r="C55" s="18" t="s">
        <v>51</v>
      </c>
      <c r="D55" s="18"/>
      <c r="E55" s="19">
        <v>1573581.49994</v>
      </c>
      <c r="F55" s="19">
        <v>1568490.3306</v>
      </c>
      <c r="G55" s="27">
        <f t="shared" si="3"/>
        <v>99.676459761366402</v>
      </c>
      <c r="H55" s="27">
        <f t="shared" si="4"/>
        <v>1.4010000522487167</v>
      </c>
      <c r="I55" s="27">
        <f t="shared" si="5"/>
        <v>1.4310908126883761</v>
      </c>
    </row>
    <row r="56" spans="1:9" s="11" customFormat="1" ht="18.75" x14ac:dyDescent="0.3">
      <c r="A56" s="12"/>
      <c r="B56" s="13" t="s">
        <v>78</v>
      </c>
      <c r="C56" s="14" t="s">
        <v>51</v>
      </c>
      <c r="D56" s="14" t="s">
        <v>13</v>
      </c>
      <c r="E56" s="15">
        <v>1522281.57482</v>
      </c>
      <c r="F56" s="15">
        <v>1518218.5766400001</v>
      </c>
      <c r="G56" s="26">
        <f t="shared" si="3"/>
        <v>99.733098117509542</v>
      </c>
      <c r="H56" s="26">
        <f t="shared" si="4"/>
        <v>1.3553264104473766</v>
      </c>
      <c r="I56" s="26">
        <f t="shared" si="5"/>
        <v>1.3852228568417082</v>
      </c>
    </row>
    <row r="57" spans="1:9" s="11" customFormat="1" ht="18.75" x14ac:dyDescent="0.3">
      <c r="A57" s="12"/>
      <c r="B57" s="13" t="s">
        <v>79</v>
      </c>
      <c r="C57" s="14" t="s">
        <v>51</v>
      </c>
      <c r="D57" s="14" t="s">
        <v>19</v>
      </c>
      <c r="E57" s="15">
        <v>51299.92512</v>
      </c>
      <c r="F57" s="15">
        <v>50271.753960000002</v>
      </c>
      <c r="G57" s="26">
        <f t="shared" si="3"/>
        <v>97.995764793818083</v>
      </c>
      <c r="H57" s="26">
        <f t="shared" si="4"/>
        <v>4.5673641801340238E-2</v>
      </c>
      <c r="I57" s="26">
        <f t="shared" si="5"/>
        <v>4.5867955846668002E-2</v>
      </c>
    </row>
    <row r="58" spans="1:9" s="11" customFormat="1" ht="18.75" x14ac:dyDescent="0.3">
      <c r="A58" s="16" t="s">
        <v>80</v>
      </c>
      <c r="B58" s="17" t="s">
        <v>81</v>
      </c>
      <c r="C58" s="18" t="s">
        <v>33</v>
      </c>
      <c r="D58" s="18"/>
      <c r="E58" s="19">
        <v>11408576.784779999</v>
      </c>
      <c r="F58" s="19">
        <v>10203704.00804</v>
      </c>
      <c r="G58" s="27">
        <f t="shared" si="3"/>
        <v>89.438886204040784</v>
      </c>
      <c r="H58" s="27">
        <f t="shared" si="4"/>
        <v>10.157349125018131</v>
      </c>
      <c r="I58" s="27">
        <f t="shared" si="5"/>
        <v>9.3098610660300896</v>
      </c>
    </row>
    <row r="59" spans="1:9" s="11" customFormat="1" ht="18.75" x14ac:dyDescent="0.3">
      <c r="A59" s="12"/>
      <c r="B59" s="13" t="s">
        <v>82</v>
      </c>
      <c r="C59" s="14" t="s">
        <v>33</v>
      </c>
      <c r="D59" s="14" t="s">
        <v>13</v>
      </c>
      <c r="E59" s="15">
        <v>2190079.5664499998</v>
      </c>
      <c r="F59" s="15">
        <v>2183737.27422</v>
      </c>
      <c r="G59" s="26">
        <f t="shared" si="3"/>
        <v>99.710408136436783</v>
      </c>
      <c r="H59" s="26">
        <f t="shared" si="4"/>
        <v>1.9498841255710557</v>
      </c>
      <c r="I59" s="26">
        <f t="shared" si="5"/>
        <v>1.9924422162462003</v>
      </c>
    </row>
    <row r="60" spans="1:9" s="11" customFormat="1" ht="18.75" x14ac:dyDescent="0.3">
      <c r="A60" s="12"/>
      <c r="B60" s="13" t="s">
        <v>83</v>
      </c>
      <c r="C60" s="14" t="s">
        <v>33</v>
      </c>
      <c r="D60" s="14" t="s">
        <v>15</v>
      </c>
      <c r="E60" s="15">
        <v>2154812.3231600001</v>
      </c>
      <c r="F60" s="15">
        <v>2143045.8697700002</v>
      </c>
      <c r="G60" s="26">
        <f t="shared" si="3"/>
        <v>99.453945326767737</v>
      </c>
      <c r="H60" s="26">
        <f t="shared" si="4"/>
        <v>1.9184847924613044</v>
      </c>
      <c r="I60" s="26">
        <f t="shared" si="5"/>
        <v>1.9553153727281367</v>
      </c>
    </row>
    <row r="61" spans="1:9" s="11" customFormat="1" ht="37.5" x14ac:dyDescent="0.3">
      <c r="A61" s="12"/>
      <c r="B61" s="13" t="s">
        <v>84</v>
      </c>
      <c r="C61" s="14" t="s">
        <v>33</v>
      </c>
      <c r="D61" s="14" t="s">
        <v>17</v>
      </c>
      <c r="E61" s="15">
        <v>66505.356629999995</v>
      </c>
      <c r="F61" s="15">
        <v>66376.573629999999</v>
      </c>
      <c r="G61" s="26">
        <f t="shared" si="3"/>
        <v>99.806356951491182</v>
      </c>
      <c r="H61" s="26">
        <f t="shared" si="4"/>
        <v>5.9211428271749647E-2</v>
      </c>
      <c r="I61" s="26">
        <f t="shared" si="5"/>
        <v>6.0561995726992682E-2</v>
      </c>
    </row>
    <row r="62" spans="1:9" s="11" customFormat="1" ht="18.75" x14ac:dyDescent="0.3">
      <c r="A62" s="12"/>
      <c r="B62" s="13" t="s">
        <v>85</v>
      </c>
      <c r="C62" s="14" t="s">
        <v>33</v>
      </c>
      <c r="D62" s="14" t="s">
        <v>19</v>
      </c>
      <c r="E62" s="15">
        <v>705132.75974999997</v>
      </c>
      <c r="F62" s="15">
        <v>690845.76532000001</v>
      </c>
      <c r="G62" s="26">
        <f t="shared" si="3"/>
        <v>97.97385751371624</v>
      </c>
      <c r="H62" s="26">
        <f t="shared" si="4"/>
        <v>0.62779781872734253</v>
      </c>
      <c r="I62" s="26">
        <f t="shared" si="5"/>
        <v>0.63032777980590127</v>
      </c>
    </row>
    <row r="63" spans="1:9" s="11" customFormat="1" ht="37.5" x14ac:dyDescent="0.3">
      <c r="A63" s="12"/>
      <c r="B63" s="13" t="s">
        <v>86</v>
      </c>
      <c r="C63" s="14" t="s">
        <v>33</v>
      </c>
      <c r="D63" s="14" t="s">
        <v>23</v>
      </c>
      <c r="E63" s="15">
        <v>75181.197249999997</v>
      </c>
      <c r="F63" s="15">
        <v>75181.197249999997</v>
      </c>
      <c r="G63" s="26">
        <f t="shared" si="3"/>
        <v>100</v>
      </c>
      <c r="H63" s="26">
        <f t="shared" si="4"/>
        <v>6.69357521548056E-2</v>
      </c>
      <c r="I63" s="26">
        <f t="shared" si="5"/>
        <v>6.8595335637313376E-2</v>
      </c>
    </row>
    <row r="64" spans="1:9" s="11" customFormat="1" ht="18.75" x14ac:dyDescent="0.3">
      <c r="A64" s="12"/>
      <c r="B64" s="13" t="s">
        <v>87</v>
      </c>
      <c r="C64" s="14" t="s">
        <v>33</v>
      </c>
      <c r="D64" s="14" t="s">
        <v>33</v>
      </c>
      <c r="E64" s="15">
        <v>6216865.5815399997</v>
      </c>
      <c r="F64" s="15">
        <v>5044517.32785</v>
      </c>
      <c r="G64" s="26">
        <f t="shared" si="3"/>
        <v>81.142454532536419</v>
      </c>
      <c r="H64" s="26">
        <f t="shared" si="4"/>
        <v>5.5350352078318732</v>
      </c>
      <c r="I64" s="26">
        <f t="shared" si="5"/>
        <v>4.6026183658855464</v>
      </c>
    </row>
    <row r="65" spans="1:9" s="11" customFormat="1" ht="18.75" x14ac:dyDescent="0.3">
      <c r="A65" s="16" t="s">
        <v>39</v>
      </c>
      <c r="B65" s="17" t="s">
        <v>88</v>
      </c>
      <c r="C65" s="18" t="s">
        <v>39</v>
      </c>
      <c r="D65" s="18"/>
      <c r="E65" s="19">
        <v>17105508.93245</v>
      </c>
      <c r="F65" s="19">
        <v>16980456.212420002</v>
      </c>
      <c r="G65" s="27">
        <f t="shared" si="3"/>
        <v>99.268933064056526</v>
      </c>
      <c r="H65" s="27">
        <f t="shared" si="4"/>
        <v>15.229474233789041</v>
      </c>
      <c r="I65" s="27">
        <f t="shared" si="5"/>
        <v>15.492970792848778</v>
      </c>
    </row>
    <row r="66" spans="1:9" s="11" customFormat="1" ht="18.75" x14ac:dyDescent="0.3">
      <c r="A66" s="12"/>
      <c r="B66" s="13" t="s">
        <v>89</v>
      </c>
      <c r="C66" s="14" t="s">
        <v>39</v>
      </c>
      <c r="D66" s="14" t="s">
        <v>13</v>
      </c>
      <c r="E66" s="15">
        <v>141741.19537999999</v>
      </c>
      <c r="F66" s="15">
        <v>141716.23029000001</v>
      </c>
      <c r="G66" s="26">
        <f t="shared" si="3"/>
        <v>99.982386849544298</v>
      </c>
      <c r="H66" s="26">
        <f t="shared" si="4"/>
        <v>0.12619582915835456</v>
      </c>
      <c r="I66" s="26">
        <f t="shared" si="5"/>
        <v>0.12930190975373629</v>
      </c>
    </row>
    <row r="67" spans="1:9" s="11" customFormat="1" ht="18.75" x14ac:dyDescent="0.3">
      <c r="A67" s="12"/>
      <c r="B67" s="13" t="s">
        <v>90</v>
      </c>
      <c r="C67" s="14" t="s">
        <v>39</v>
      </c>
      <c r="D67" s="14" t="s">
        <v>15</v>
      </c>
      <c r="E67" s="15">
        <v>2780733.3107799999</v>
      </c>
      <c r="F67" s="15">
        <v>2778963.8843299998</v>
      </c>
      <c r="G67" s="26">
        <f t="shared" si="3"/>
        <v>99.936368351357501</v>
      </c>
      <c r="H67" s="26">
        <f t="shared" si="4"/>
        <v>2.4757583346277729</v>
      </c>
      <c r="I67" s="26">
        <f t="shared" si="5"/>
        <v>2.5355270645093171</v>
      </c>
    </row>
    <row r="68" spans="1:9" s="11" customFormat="1" ht="18.75" x14ac:dyDescent="0.3">
      <c r="A68" s="12"/>
      <c r="B68" s="13" t="s">
        <v>91</v>
      </c>
      <c r="C68" s="14" t="s">
        <v>39</v>
      </c>
      <c r="D68" s="14" t="s">
        <v>17</v>
      </c>
      <c r="E68" s="15">
        <v>8795021.4450199995</v>
      </c>
      <c r="F68" s="15">
        <v>8716115.2919900008</v>
      </c>
      <c r="G68" s="26">
        <f t="shared" si="3"/>
        <v>99.102831601682126</v>
      </c>
      <c r="H68" s="26">
        <f t="shared" si="4"/>
        <v>7.8304336346553578</v>
      </c>
      <c r="I68" s="26">
        <f t="shared" si="5"/>
        <v>7.9525848985807919</v>
      </c>
    </row>
    <row r="69" spans="1:9" s="11" customFormat="1" ht="18.75" x14ac:dyDescent="0.3">
      <c r="A69" s="12"/>
      <c r="B69" s="13" t="s">
        <v>92</v>
      </c>
      <c r="C69" s="14" t="s">
        <v>39</v>
      </c>
      <c r="D69" s="14" t="s">
        <v>19</v>
      </c>
      <c r="E69" s="15">
        <v>5049537.3296499997</v>
      </c>
      <c r="F69" s="15">
        <v>5015647.3912300002</v>
      </c>
      <c r="G69" s="26">
        <f t="shared" si="3"/>
        <v>99.328850621204367</v>
      </c>
      <c r="H69" s="26">
        <f t="shared" si="4"/>
        <v>4.4957328634972127</v>
      </c>
      <c r="I69" s="26">
        <f t="shared" si="5"/>
        <v>4.5762774313871022</v>
      </c>
    </row>
    <row r="70" spans="1:9" s="11" customFormat="1" ht="18.75" x14ac:dyDescent="0.3">
      <c r="A70" s="12"/>
      <c r="B70" s="13" t="s">
        <v>93</v>
      </c>
      <c r="C70" s="14" t="s">
        <v>39</v>
      </c>
      <c r="D70" s="14" t="s">
        <v>23</v>
      </c>
      <c r="E70" s="15">
        <v>338475.65162000002</v>
      </c>
      <c r="F70" s="15">
        <v>328013.41457999998</v>
      </c>
      <c r="G70" s="26">
        <f t="shared" si="3"/>
        <v>96.909013398770028</v>
      </c>
      <c r="H70" s="26">
        <f t="shared" si="4"/>
        <v>0.30135357185034251</v>
      </c>
      <c r="I70" s="26">
        <f t="shared" si="5"/>
        <v>0.29927948861783149</v>
      </c>
    </row>
    <row r="71" spans="1:9" s="11" customFormat="1" ht="18.75" x14ac:dyDescent="0.3">
      <c r="A71" s="16" t="s">
        <v>27</v>
      </c>
      <c r="B71" s="17" t="s">
        <v>94</v>
      </c>
      <c r="C71" s="18" t="s">
        <v>27</v>
      </c>
      <c r="D71" s="18"/>
      <c r="E71" s="19">
        <v>1848909.33347</v>
      </c>
      <c r="F71" s="19">
        <v>1848218.7781499999</v>
      </c>
      <c r="G71" s="27">
        <f t="shared" ref="G71:G86" si="6">(F71/E71)*100</f>
        <v>99.962650666125199</v>
      </c>
      <c r="H71" s="27">
        <f t="shared" ref="H71:H86" si="7">(E71/(112318446.91328))*100</f>
        <v>1.646131498682069</v>
      </c>
      <c r="I71" s="27">
        <f t="shared" ref="I71:I86" si="8">(F71/(109601034.16872))*100</f>
        <v>1.6863150901522053</v>
      </c>
    </row>
    <row r="72" spans="1:9" s="11" customFormat="1" ht="18.75" x14ac:dyDescent="0.3">
      <c r="A72" s="12"/>
      <c r="B72" s="13" t="s">
        <v>95</v>
      </c>
      <c r="C72" s="14" t="s">
        <v>27</v>
      </c>
      <c r="D72" s="14" t="s">
        <v>13</v>
      </c>
      <c r="E72" s="15">
        <v>218826.52892000001</v>
      </c>
      <c r="F72" s="15">
        <v>218826.52892000001</v>
      </c>
      <c r="G72" s="26">
        <f t="shared" si="6"/>
        <v>100</v>
      </c>
      <c r="H72" s="26">
        <f t="shared" si="7"/>
        <v>0.19482688279063715</v>
      </c>
      <c r="I72" s="26">
        <f t="shared" si="8"/>
        <v>0.19965735777925059</v>
      </c>
    </row>
    <row r="73" spans="1:9" s="11" customFormat="1" ht="18.75" x14ac:dyDescent="0.3">
      <c r="A73" s="12"/>
      <c r="B73" s="13" t="s">
        <v>96</v>
      </c>
      <c r="C73" s="14" t="s">
        <v>27</v>
      </c>
      <c r="D73" s="14" t="s">
        <v>15</v>
      </c>
      <c r="E73" s="15">
        <v>621135.52708999999</v>
      </c>
      <c r="F73" s="15">
        <v>620940.81440999999</v>
      </c>
      <c r="G73" s="26">
        <f t="shared" si="6"/>
        <v>99.968652142486164</v>
      </c>
      <c r="H73" s="26">
        <f t="shared" si="7"/>
        <v>0.55301292366477683</v>
      </c>
      <c r="I73" s="26">
        <f t="shared" si="8"/>
        <v>0.56654649211988517</v>
      </c>
    </row>
    <row r="74" spans="1:9" s="11" customFormat="1" ht="18.75" x14ac:dyDescent="0.3">
      <c r="A74" s="12"/>
      <c r="B74" s="13" t="s">
        <v>97</v>
      </c>
      <c r="C74" s="14" t="s">
        <v>27</v>
      </c>
      <c r="D74" s="14" t="s">
        <v>17</v>
      </c>
      <c r="E74" s="15">
        <v>975739.91345999995</v>
      </c>
      <c r="F74" s="15">
        <v>975287.32012000005</v>
      </c>
      <c r="G74" s="26">
        <f t="shared" si="6"/>
        <v>99.953615370883526</v>
      </c>
      <c r="H74" s="26">
        <f t="shared" si="7"/>
        <v>0.86872632259005456</v>
      </c>
      <c r="I74" s="26">
        <f t="shared" si="8"/>
        <v>0.88985229703092139</v>
      </c>
    </row>
    <row r="75" spans="1:9" s="11" customFormat="1" ht="37.5" x14ac:dyDescent="0.3">
      <c r="A75" s="12"/>
      <c r="B75" s="13" t="s">
        <v>98</v>
      </c>
      <c r="C75" s="14" t="s">
        <v>27</v>
      </c>
      <c r="D75" s="14" t="s">
        <v>21</v>
      </c>
      <c r="E75" s="15">
        <v>33207.364000000001</v>
      </c>
      <c r="F75" s="15">
        <v>33164.114699999998</v>
      </c>
      <c r="G75" s="26">
        <f t="shared" si="6"/>
        <v>99.869759912289325</v>
      </c>
      <c r="H75" s="26">
        <f t="shared" si="7"/>
        <v>2.9565369636600381E-2</v>
      </c>
      <c r="I75" s="26">
        <f t="shared" si="8"/>
        <v>3.0258943222147984E-2</v>
      </c>
    </row>
    <row r="76" spans="1:9" s="11" customFormat="1" ht="18.75" x14ac:dyDescent="0.3">
      <c r="A76" s="16" t="s">
        <v>56</v>
      </c>
      <c r="B76" s="17" t="s">
        <v>99</v>
      </c>
      <c r="C76" s="18" t="s">
        <v>56</v>
      </c>
      <c r="D76" s="18"/>
      <c r="E76" s="19">
        <v>120058.4985</v>
      </c>
      <c r="F76" s="19">
        <v>120031.64</v>
      </c>
      <c r="G76" s="27">
        <f t="shared" si="6"/>
        <v>99.977628822336143</v>
      </c>
      <c r="H76" s="27">
        <f t="shared" si="7"/>
        <v>0.10689116685587366</v>
      </c>
      <c r="I76" s="27">
        <f t="shared" si="8"/>
        <v>0.10951688632355704</v>
      </c>
    </row>
    <row r="77" spans="1:9" s="11" customFormat="1" ht="18.75" x14ac:dyDescent="0.3">
      <c r="A77" s="12"/>
      <c r="B77" s="13" t="s">
        <v>100</v>
      </c>
      <c r="C77" s="14" t="s">
        <v>56</v>
      </c>
      <c r="D77" s="14" t="s">
        <v>13</v>
      </c>
      <c r="E77" s="15">
        <v>107134.3285</v>
      </c>
      <c r="F77" s="15">
        <v>107107.47</v>
      </c>
      <c r="G77" s="26">
        <f t="shared" si="6"/>
        <v>99.974930071083605</v>
      </c>
      <c r="H77" s="26">
        <f t="shared" si="7"/>
        <v>9.5384446138858561E-2</v>
      </c>
      <c r="I77" s="26">
        <f t="shared" si="8"/>
        <v>9.7724871678782327E-2</v>
      </c>
    </row>
    <row r="78" spans="1:9" s="11" customFormat="1" ht="18.75" x14ac:dyDescent="0.3">
      <c r="A78" s="12"/>
      <c r="B78" s="13" t="s">
        <v>101</v>
      </c>
      <c r="C78" s="14" t="s">
        <v>56</v>
      </c>
      <c r="D78" s="14" t="s">
        <v>15</v>
      </c>
      <c r="E78" s="15">
        <v>12924.17</v>
      </c>
      <c r="F78" s="15">
        <v>12924.17</v>
      </c>
      <c r="G78" s="26">
        <f t="shared" si="6"/>
        <v>100</v>
      </c>
      <c r="H78" s="26">
        <f t="shared" si="7"/>
        <v>1.1506720717015103E-2</v>
      </c>
      <c r="I78" s="26">
        <f t="shared" si="8"/>
        <v>1.1792014644774713E-2</v>
      </c>
    </row>
    <row r="79" spans="1:9" s="11" customFormat="1" ht="37.5" x14ac:dyDescent="0.3">
      <c r="A79" s="16" t="s">
        <v>29</v>
      </c>
      <c r="B79" s="17" t="s">
        <v>102</v>
      </c>
      <c r="C79" s="18" t="s">
        <v>29</v>
      </c>
      <c r="D79" s="18"/>
      <c r="E79" s="19">
        <v>216034.08571000001</v>
      </c>
      <c r="F79" s="19">
        <v>216024.11934999999</v>
      </c>
      <c r="G79" s="27">
        <f t="shared" si="6"/>
        <v>99.995386672446955</v>
      </c>
      <c r="H79" s="27">
        <f t="shared" si="7"/>
        <v>0.19234069883177593</v>
      </c>
      <c r="I79" s="27">
        <f t="shared" si="8"/>
        <v>0.19710043886762246</v>
      </c>
    </row>
    <row r="80" spans="1:9" s="11" customFormat="1" ht="37.5" x14ac:dyDescent="0.3">
      <c r="A80" s="12"/>
      <c r="B80" s="13" t="s">
        <v>103</v>
      </c>
      <c r="C80" s="14" t="s">
        <v>29</v>
      </c>
      <c r="D80" s="14" t="s">
        <v>13</v>
      </c>
      <c r="E80" s="15">
        <v>190167.28704</v>
      </c>
      <c r="F80" s="15">
        <v>190161.8076</v>
      </c>
      <c r="G80" s="26">
        <f t="shared" si="6"/>
        <v>99.997118621143898</v>
      </c>
      <c r="H80" s="26">
        <f t="shared" si="7"/>
        <v>0.16931082316943569</v>
      </c>
      <c r="I80" s="26">
        <f t="shared" si="8"/>
        <v>0.17350366175127929</v>
      </c>
    </row>
    <row r="81" spans="1:9" s="11" customFormat="1" ht="18.75" x14ac:dyDescent="0.3">
      <c r="A81" s="12"/>
      <c r="B81" s="13" t="s">
        <v>104</v>
      </c>
      <c r="C81" s="14" t="s">
        <v>29</v>
      </c>
      <c r="D81" s="14" t="s">
        <v>15</v>
      </c>
      <c r="E81" s="15">
        <v>25866.79867</v>
      </c>
      <c r="F81" s="15">
        <v>25862.311750000001</v>
      </c>
      <c r="G81" s="26">
        <f t="shared" si="6"/>
        <v>99.982653748315585</v>
      </c>
      <c r="H81" s="26">
        <f t="shared" si="7"/>
        <v>2.302987566234023E-2</v>
      </c>
      <c r="I81" s="26">
        <f t="shared" si="8"/>
        <v>2.3596777116343188E-2</v>
      </c>
    </row>
    <row r="82" spans="1:9" s="11" customFormat="1" ht="56.25" x14ac:dyDescent="0.3">
      <c r="A82" s="16" t="s">
        <v>42</v>
      </c>
      <c r="B82" s="17" t="s">
        <v>105</v>
      </c>
      <c r="C82" s="18" t="s">
        <v>42</v>
      </c>
      <c r="D82" s="18"/>
      <c r="E82" s="19">
        <v>6769478.5557700004</v>
      </c>
      <c r="F82" s="19">
        <v>6766450.0656899996</v>
      </c>
      <c r="G82" s="27">
        <f t="shared" si="6"/>
        <v>99.955262579605645</v>
      </c>
      <c r="H82" s="27">
        <f t="shared" si="7"/>
        <v>6.0270407415770721</v>
      </c>
      <c r="I82" s="27">
        <f t="shared" si="8"/>
        <v>6.1737100539340863</v>
      </c>
    </row>
    <row r="83" spans="1:9" s="11" customFormat="1" ht="56.25" x14ac:dyDescent="0.3">
      <c r="A83" s="12"/>
      <c r="B83" s="13" t="s">
        <v>106</v>
      </c>
      <c r="C83" s="14" t="s">
        <v>42</v>
      </c>
      <c r="D83" s="14" t="s">
        <v>13</v>
      </c>
      <c r="E83" s="15">
        <v>1799886</v>
      </c>
      <c r="F83" s="15">
        <v>1799886</v>
      </c>
      <c r="G83" s="26">
        <f t="shared" si="6"/>
        <v>100</v>
      </c>
      <c r="H83" s="26">
        <f t="shared" si="7"/>
        <v>1.6024847649377443</v>
      </c>
      <c r="I83" s="26">
        <f t="shared" si="8"/>
        <v>1.6422162561251497</v>
      </c>
    </row>
    <row r="84" spans="1:9" s="11" customFormat="1" ht="18.75" x14ac:dyDescent="0.3">
      <c r="A84" s="12"/>
      <c r="B84" s="13" t="s">
        <v>107</v>
      </c>
      <c r="C84" s="14" t="s">
        <v>42</v>
      </c>
      <c r="D84" s="14" t="s">
        <v>15</v>
      </c>
      <c r="E84" s="15">
        <v>2597997.4391899998</v>
      </c>
      <c r="F84" s="15">
        <v>2595026.9491099999</v>
      </c>
      <c r="G84" s="26">
        <f t="shared" si="6"/>
        <v>99.885662316860248</v>
      </c>
      <c r="H84" s="26">
        <f t="shared" si="7"/>
        <v>2.3130638916293855</v>
      </c>
      <c r="I84" s="26">
        <f t="shared" si="8"/>
        <v>2.3677029772503895</v>
      </c>
    </row>
    <row r="85" spans="1:9" s="11" customFormat="1" ht="18.75" x14ac:dyDescent="0.3">
      <c r="A85" s="12"/>
      <c r="B85" s="13" t="s">
        <v>108</v>
      </c>
      <c r="C85" s="14" t="s">
        <v>42</v>
      </c>
      <c r="D85" s="14" t="s">
        <v>17</v>
      </c>
      <c r="E85" s="15">
        <v>2371595.1165800001</v>
      </c>
      <c r="F85" s="15">
        <v>2371537.1165800001</v>
      </c>
      <c r="G85" s="26">
        <f t="shared" si="6"/>
        <v>99.997554388622461</v>
      </c>
      <c r="H85" s="26">
        <f t="shared" si="7"/>
        <v>2.1114920850099415</v>
      </c>
      <c r="I85" s="26">
        <f t="shared" si="8"/>
        <v>2.163790820558547</v>
      </c>
    </row>
    <row r="86" spans="1:9" s="11" customFormat="1" ht="18.75" x14ac:dyDescent="0.3">
      <c r="A86" s="20"/>
      <c r="B86" s="21" t="s">
        <v>109</v>
      </c>
      <c r="C86" s="22"/>
      <c r="D86" s="22"/>
      <c r="E86" s="23">
        <v>112318446.91328</v>
      </c>
      <c r="F86" s="23">
        <v>109601034.16872001</v>
      </c>
      <c r="G86" s="28">
        <f t="shared" si="6"/>
        <v>97.580617592889197</v>
      </c>
      <c r="H86" s="28">
        <f t="shared" si="7"/>
        <v>100</v>
      </c>
      <c r="I86" s="28">
        <f t="shared" si="8"/>
        <v>100</v>
      </c>
    </row>
    <row r="87" spans="1:9" s="11" customFormat="1" ht="18.75" x14ac:dyDescent="0.3">
      <c r="G87" s="24"/>
      <c r="H87" s="24"/>
      <c r="I87" s="24"/>
    </row>
    <row r="88" spans="1:9" x14ac:dyDescent="0.25">
      <c r="G88" s="25"/>
      <c r="H88" s="25"/>
      <c r="I88" s="25"/>
    </row>
  </sheetData>
  <mergeCells count="2">
    <mergeCell ref="A2:I2"/>
    <mergeCell ref="G1:I1"/>
  </mergeCells>
  <pageMargins left="0.51181102362204722" right="0.23622047244094491" top="0.3" bottom="0.36" header="0.17" footer="0.17"/>
  <pageSetup paperSize="9" scale="55" orientation="portrait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2</vt:lpstr>
      <vt:lpstr>'Приложение 2'!Заголовки_для_печати</vt:lpstr>
      <vt:lpstr>'Приложение 2'!Область_печати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2023-03-28T02:09:59Z</dcterms:modified>
</cp:coreProperties>
</file>